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Full Report\22 TW 3B and TW 6B\TW 3B\Errata 1 to Price Schedule\"/>
    </mc:Choice>
  </mc:AlternateContent>
  <workbookProtection workbookPassword="CC1F" revisionsPassword="CCA7" lockStructure="1" lockRevision="1"/>
  <bookViews>
    <workbookView xWindow="360" yWindow="480" windowWidth="10515" windowHeight="4320" tabRatio="786" firstSheet="1" activeTab="6"/>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'Sch-1'!$A$17:$IV$188</definedName>
    <definedName name="_xlnm._FilterDatabase" localSheetId="5" hidden="1">'Sch-2'!$A$17:$AF$186</definedName>
    <definedName name="_xlnm._FilterDatabase" localSheetId="6" hidden="1">'Sch-3'!$A$17:$AE$100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'Sch-1'!$A$1:$N$192</definedName>
    <definedName name="_xlnm.Print_Area" localSheetId="5">'Sch-2'!$A$1:$J$189</definedName>
    <definedName name="_xlnm.Print_Area" localSheetId="6">'Sch-3'!$A$1:$P$106</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E23F70A_1B2D_4F7A_B09D_82672A4EFF53_.wvu.Cols" localSheetId="0" hidden="1">Basic!$I:$I</definedName>
    <definedName name="Z_1E23F70A_1B2D_4F7A_B09D_82672A4EFF53_.wvu.Cols" localSheetId="18" hidden="1">'Bid Form 2nd Envelope'!$H:$AO</definedName>
    <definedName name="Z_1E23F70A_1B2D_4F7A_B09D_82672A4EFF53_.wvu.Cols" localSheetId="14" hidden="1">Discount!$H:$L</definedName>
    <definedName name="Z_1E23F70A_1B2D_4F7A_B09D_82672A4EFF53_.wvu.Cols" localSheetId="3" hidden="1">'Names of Bidder'!$H:$H,'Names of Bidder'!$K:$K</definedName>
    <definedName name="Z_1E23F70A_1B2D_4F7A_B09D_82672A4EFF53_.wvu.Cols" localSheetId="21" hidden="1">'N-W (Cr.)'!$A:$O,'N-W (Cr.)'!$T:$DL</definedName>
    <definedName name="Z_1E23F70A_1B2D_4F7A_B09D_82672A4EFF53_.wvu.Cols" localSheetId="4" hidden="1">'Sch-1'!$O:$T,'Sch-1'!$X:$AK</definedName>
    <definedName name="Z_1E23F70A_1B2D_4F7A_B09D_82672A4EFF53_.wvu.Cols" localSheetId="6" hidden="1">'Sch-3'!$Q:$W</definedName>
    <definedName name="Z_1E23F70A_1B2D_4F7A_B09D_82672A4EFF53_.wvu.Cols" localSheetId="8" hidden="1">'Sch-5'!$F:$T</definedName>
    <definedName name="Z_1E23F70A_1B2D_4F7A_B09D_82672A4EFF53_.wvu.Cols" localSheetId="12" hidden="1">'Sch-6 (After Discount)'!$E:$F</definedName>
    <definedName name="Z_1E23F70A_1B2D_4F7A_B09D_82672A4EFF53_.wvu.Cols" localSheetId="13" hidden="1">'Sch-7'!$AA:$AG</definedName>
    <definedName name="Z_1E23F70A_1B2D_4F7A_B09D_82672A4EFF53_.wvu.FilterData" localSheetId="4" hidden="1">'Sch-1'!$A$17:$IV$188</definedName>
    <definedName name="Z_1E23F70A_1B2D_4F7A_B09D_82672A4EFF53_.wvu.FilterData" localSheetId="5" hidden="1">'Sch-2'!$A$17:$AF$186</definedName>
    <definedName name="Z_1E23F70A_1B2D_4F7A_B09D_82672A4EFF53_.wvu.FilterData" localSheetId="6" hidden="1">'Sch-3'!$A$17:$AE$100</definedName>
    <definedName name="Z_1E23F70A_1B2D_4F7A_B09D_82672A4EFF53_.wvu.PrintArea" localSheetId="18" hidden="1">'Bid Form 2nd Envelope'!$A$1:$F$67</definedName>
    <definedName name="Z_1E23F70A_1B2D_4F7A_B09D_82672A4EFF53_.wvu.PrintArea" localSheetId="14" hidden="1">Discount!$A$2:$G$40</definedName>
    <definedName name="Z_1E23F70A_1B2D_4F7A_B09D_82672A4EFF53_.wvu.PrintArea" localSheetId="16" hidden="1">'Entry Tax'!$A$1:$E$16</definedName>
    <definedName name="Z_1E23F70A_1B2D_4F7A_B09D_82672A4EFF53_.wvu.PrintArea" localSheetId="2" hidden="1">Instructions!$A$1:$C$65</definedName>
    <definedName name="Z_1E23F70A_1B2D_4F7A_B09D_82672A4EFF53_.wvu.PrintArea" localSheetId="3" hidden="1">'Names of Bidder'!$B$1:$G$28</definedName>
    <definedName name="Z_1E23F70A_1B2D_4F7A_B09D_82672A4EFF53_.wvu.PrintArea" localSheetId="15" hidden="1">Octroi!$A$1:$E$16</definedName>
    <definedName name="Z_1E23F70A_1B2D_4F7A_B09D_82672A4EFF53_.wvu.PrintArea" localSheetId="17" hidden="1">'Other Taxes &amp; Duties'!$A$1:$F$16</definedName>
    <definedName name="Z_1E23F70A_1B2D_4F7A_B09D_82672A4EFF53_.wvu.PrintArea" localSheetId="4" hidden="1">'Sch-1'!$A$1:$N$192</definedName>
    <definedName name="Z_1E23F70A_1B2D_4F7A_B09D_82672A4EFF53_.wvu.PrintArea" localSheetId="5" hidden="1">'Sch-2'!$A$1:$J$189</definedName>
    <definedName name="Z_1E23F70A_1B2D_4F7A_B09D_82672A4EFF53_.wvu.PrintArea" localSheetId="6" hidden="1">'Sch-3'!$A$1:$P$106</definedName>
    <definedName name="Z_1E23F70A_1B2D_4F7A_B09D_82672A4EFF53_.wvu.PrintArea" localSheetId="7" hidden="1">'Sch-4'!$A$1:$P$26</definedName>
    <definedName name="Z_1E23F70A_1B2D_4F7A_B09D_82672A4EFF53_.wvu.PrintArea" localSheetId="8" hidden="1">'Sch-5'!$A$1:$E$23</definedName>
    <definedName name="Z_1E23F70A_1B2D_4F7A_B09D_82672A4EFF53_.wvu.PrintArea" localSheetId="9" hidden="1">'Sch-5 after discount'!$A$1:$E$23</definedName>
    <definedName name="Z_1E23F70A_1B2D_4F7A_B09D_82672A4EFF53_.wvu.PrintArea" localSheetId="10" hidden="1">'Sch-6'!$A$1:$D$32</definedName>
    <definedName name="Z_1E23F70A_1B2D_4F7A_B09D_82672A4EFF53_.wvu.PrintArea" localSheetId="12" hidden="1">'Sch-6 (After Discount)'!$A$1:$D$32</definedName>
    <definedName name="Z_1E23F70A_1B2D_4F7A_B09D_82672A4EFF53_.wvu.PrintArea" localSheetId="11" hidden="1">'Sch-6 After Discount'!$A$1:$D$31</definedName>
    <definedName name="Z_1E23F70A_1B2D_4F7A_B09D_82672A4EFF53_.wvu.PrintArea" localSheetId="13" hidden="1">'Sch-7'!$A$1:$M$22</definedName>
    <definedName name="Z_1E23F70A_1B2D_4F7A_B09D_82672A4EFF53_.wvu.PrintTitles" localSheetId="4" hidden="1">'Sch-1'!$15:$16</definedName>
    <definedName name="Z_1E23F70A_1B2D_4F7A_B09D_82672A4EFF53_.wvu.PrintTitles" localSheetId="5" hidden="1">'Sch-2'!$15:$16</definedName>
    <definedName name="Z_1E23F70A_1B2D_4F7A_B09D_82672A4EFF53_.wvu.PrintTitles" localSheetId="6" hidden="1">'Sch-3'!$15:$16</definedName>
    <definedName name="Z_1E23F70A_1B2D_4F7A_B09D_82672A4EFF53_.wvu.PrintTitles" localSheetId="8" hidden="1">'Sch-5'!$3:$14</definedName>
    <definedName name="Z_1E23F70A_1B2D_4F7A_B09D_82672A4EFF53_.wvu.PrintTitles" localSheetId="9" hidden="1">'Sch-5 after discount'!$3:$14</definedName>
    <definedName name="Z_1E23F70A_1B2D_4F7A_B09D_82672A4EFF53_.wvu.PrintTitles" localSheetId="10" hidden="1">'Sch-6'!$3:$14</definedName>
    <definedName name="Z_1E23F70A_1B2D_4F7A_B09D_82672A4EFF53_.wvu.PrintTitles" localSheetId="12" hidden="1">'Sch-6 (After Discount)'!$3:$14</definedName>
    <definedName name="Z_1E23F70A_1B2D_4F7A_B09D_82672A4EFF53_.wvu.PrintTitles" localSheetId="11" hidden="1">'Sch-6 After Discount'!$3:$13</definedName>
    <definedName name="Z_1E23F70A_1B2D_4F7A_B09D_82672A4EFF53_.wvu.Rows" localSheetId="1" hidden="1">Cover!$7:$7</definedName>
    <definedName name="Z_1E23F70A_1B2D_4F7A_B09D_82672A4EFF53_.wvu.Rows" localSheetId="14" hidden="1">Discount!$29:$32</definedName>
    <definedName name="Z_1E23F70A_1B2D_4F7A_B09D_82672A4EFF53_.wvu.Rows" localSheetId="3" hidden="1">'Names of Bidder'!$19:$22</definedName>
    <definedName name="Z_1E23F70A_1B2D_4F7A_B09D_82672A4EFF53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'Sch-1'!$C$1:$C$188</definedName>
    <definedName name="Z_357C9841_BEC3_434B_AC63_C04FB4321BA3_.wvu.FilterData" localSheetId="5" hidden="1">'Sch-2'!$C$1:$C$191</definedName>
    <definedName name="Z_357C9841_BEC3_434B_AC63_C04FB4321BA3_.wvu.FilterData" localSheetId="6" hidden="1">'Sch-3'!$C$1:$C$108</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'Sch-1'!$A$1:$N$192</definedName>
    <definedName name="Z_357C9841_BEC3_434B_AC63_C04FB4321BA3_.wvu.PrintArea" localSheetId="5" hidden="1">'Sch-2'!$A$1:$J$191</definedName>
    <definedName name="Z_357C9841_BEC3_434B_AC63_C04FB4321BA3_.wvu.PrintArea" localSheetId="6" hidden="1">'Sch-3'!$A$1:$P$108</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'Sch-1'!$C$1:$C$188</definedName>
    <definedName name="Z_3C00DDA0_7DDE_4169_A739_550DAF5DCF8D_.wvu.FilterData" localSheetId="5" hidden="1">'Sch-2'!$C$1:$C$191</definedName>
    <definedName name="Z_3C00DDA0_7DDE_4169_A739_550DAF5DCF8D_.wvu.FilterData" localSheetId="6" hidden="1">'Sch-3'!$C$1:$C$108</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'Sch-1'!$A$1:$N$192</definedName>
    <definedName name="Z_3C00DDA0_7DDE_4169_A739_550DAF5DCF8D_.wvu.PrintArea" localSheetId="5" hidden="1">'Sch-2'!$A$1:$J$191</definedName>
    <definedName name="Z_3C00DDA0_7DDE_4169_A739_550DAF5DCF8D_.wvu.PrintArea" localSheetId="6" hidden="1">'Sch-3'!$A$1:$P$108</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'Sch-3'!$Q:$W</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'Sch-1'!$A$17:$IV$188</definedName>
    <definedName name="Z_63D51328_7CBC_4A1E_B96D_BAE91416501B_.wvu.FilterData" localSheetId="5" hidden="1">'Sch-2'!$A$17:$AF$186</definedName>
    <definedName name="Z_63D51328_7CBC_4A1E_B96D_BAE91416501B_.wvu.FilterData" localSheetId="6" hidden="1">'Sch-3'!$A$17:$AE$100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'Sch-1'!$A$1:$N$192</definedName>
    <definedName name="Z_63D51328_7CBC_4A1E_B96D_BAE91416501B_.wvu.PrintArea" localSheetId="5" hidden="1">'Sch-2'!$A$1:$J$189</definedName>
    <definedName name="Z_63D51328_7CBC_4A1E_B96D_BAE91416501B_.wvu.PrintArea" localSheetId="6" hidden="1">'Sch-3'!$A$1:$P$106</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'Sch-1'!$16:$188</definedName>
    <definedName name="Z_99CA2F10_F926_46DC_8609_4EAE5B9F3585_.wvu.FilterData" localSheetId="5" hidden="1">'Sch-2'!$A$16:$AF$186</definedName>
    <definedName name="Z_99CA2F10_F926_46DC_8609_4EAE5B9F3585_.wvu.FilterData" localSheetId="6" hidden="1">'Sch-3'!$A$16:$AE$100</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'Sch-1'!$A$1:$N$192</definedName>
    <definedName name="Z_99CA2F10_F926_46DC_8609_4EAE5B9F3585_.wvu.PrintArea" localSheetId="5" hidden="1">'Sch-2'!$A$1:$J$189</definedName>
    <definedName name="Z_99CA2F10_F926_46DC_8609_4EAE5B9F3585_.wvu.PrintArea" localSheetId="6" hidden="1">'Sch-3'!$A$1:$P$106</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'Sch-1'!$C$1:$C$188</definedName>
    <definedName name="Z_B96E710B_6DD7_4DE1_95AB_C9EE060CD030_.wvu.FilterData" localSheetId="5" hidden="1">'Sch-2'!$C$1:$C$191</definedName>
    <definedName name="Z_B96E710B_6DD7_4DE1_95AB_C9EE060CD030_.wvu.FilterData" localSheetId="6" hidden="1">'Sch-3'!$C$1:$C$108</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'Sch-1'!$A$1:$N$192</definedName>
    <definedName name="Z_B96E710B_6DD7_4DE1_95AB_C9EE060CD030_.wvu.PrintArea" localSheetId="5" hidden="1">'Sch-2'!$A$1:$J$191</definedName>
    <definedName name="Z_B96E710B_6DD7_4DE1_95AB_C9EE060CD030_.wvu.PrintArea" localSheetId="6" hidden="1">'Sch-3'!$A$1:$P$108</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'Sch-1'!$16:$188</definedName>
    <definedName name="Z_CCA37BAE_906F_43D5_9FD9_B13563E4B9D7_.wvu.FilterData" localSheetId="5" hidden="1">'Sch-2'!$A$16:$AF$186</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'Sch-1'!$A$1:$N$192</definedName>
    <definedName name="Z_CCA37BAE_906F_43D5_9FD9_B13563E4B9D7_.wvu.PrintArea" localSheetId="5" hidden="1">'Sch-2'!$A$1:$J$189</definedName>
    <definedName name="Z_CCA37BAE_906F_43D5_9FD9_B13563E4B9D7_.wvu.PrintArea" localSheetId="6" hidden="1">'Sch-3'!$A$1:$P$106</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62913"/>
  <customWorkbookViews>
    <customWorkbookView name="Neeraj Kumar {नीरज कुमार} - Personal View" guid="{1E23F70A-1B2D-4F7A-B09D-82672A4EFF53}" mergeInterval="0" personalView="1" maximized="1" xWindow="-8" yWindow="-8" windowWidth="1936" windowHeight="1056" tabRatio="786" activeSheetId="7"/>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Rahul {Rahul} - Personal View" guid="{63D51328-7CBC-4A1E-B96D-BAE91416501B}" mergeInterval="0" personalView="1" maximized="1" windowWidth="1916" windowHeight="774" tabRatio="786" activeSheetId="7"/>
  </customWorkbookViews>
</workbook>
</file>

<file path=xl/calcChain.xml><?xml version="1.0" encoding="utf-8"?>
<calcChain xmlns="http://schemas.openxmlformats.org/spreadsheetml/2006/main">
  <c r="P23" i="7" l="1"/>
  <c r="Q23" i="7" s="1"/>
  <c r="V23" i="7"/>
  <c r="P24" i="7"/>
  <c r="Q24" i="7" s="1"/>
  <c r="V24" i="7"/>
  <c r="P25" i="7"/>
  <c r="R25" i="7" s="1"/>
  <c r="V25" i="7"/>
  <c r="P26" i="7"/>
  <c r="Q26" i="7" s="1"/>
  <c r="V26" i="7"/>
  <c r="P27" i="7"/>
  <c r="Q27" i="7" s="1"/>
  <c r="V27" i="7"/>
  <c r="P28" i="7"/>
  <c r="Q28" i="7" s="1"/>
  <c r="V28" i="7"/>
  <c r="P29" i="7"/>
  <c r="R29" i="7" s="1"/>
  <c r="V29" i="7"/>
  <c r="P30" i="7"/>
  <c r="Q30" i="7" s="1"/>
  <c r="V30" i="7"/>
  <c r="P31" i="7"/>
  <c r="Q31" i="7" s="1"/>
  <c r="V31" i="7"/>
  <c r="P32" i="7"/>
  <c r="Q32" i="7" s="1"/>
  <c r="V32" i="7"/>
  <c r="P33" i="7"/>
  <c r="R33" i="7" s="1"/>
  <c r="V33" i="7"/>
  <c r="P34" i="7"/>
  <c r="Q34" i="7" s="1"/>
  <c r="V34" i="7"/>
  <c r="P35" i="7"/>
  <c r="Q35" i="7" s="1"/>
  <c r="V35" i="7"/>
  <c r="P36" i="7"/>
  <c r="Q36" i="7" s="1"/>
  <c r="V36" i="7"/>
  <c r="P37" i="7"/>
  <c r="R37" i="7" s="1"/>
  <c r="V37" i="7"/>
  <c r="P38" i="7"/>
  <c r="Q38" i="7" s="1"/>
  <c r="V38" i="7"/>
  <c r="P39" i="7"/>
  <c r="Q39" i="7" s="1"/>
  <c r="V39" i="7"/>
  <c r="P40" i="7"/>
  <c r="Q40" i="7" s="1"/>
  <c r="V40" i="7"/>
  <c r="P41" i="7"/>
  <c r="R41" i="7" s="1"/>
  <c r="V41" i="7"/>
  <c r="P42" i="7"/>
  <c r="Q42" i="7" s="1"/>
  <c r="V42" i="7"/>
  <c r="P43" i="7"/>
  <c r="Q43" i="7" s="1"/>
  <c r="V43" i="7"/>
  <c r="P44" i="7"/>
  <c r="Q44" i="7" s="1"/>
  <c r="V44" i="7"/>
  <c r="P45" i="7"/>
  <c r="R45" i="7" s="1"/>
  <c r="Q45" i="7"/>
  <c r="V45" i="7"/>
  <c r="P46" i="7"/>
  <c r="Q46" i="7" s="1"/>
  <c r="R46" i="7"/>
  <c r="V46" i="7"/>
  <c r="P47" i="7"/>
  <c r="Q47" i="7" s="1"/>
  <c r="R47" i="7"/>
  <c r="V47" i="7"/>
  <c r="P48" i="7"/>
  <c r="Q48" i="7" s="1"/>
  <c r="V48" i="7"/>
  <c r="P49" i="7"/>
  <c r="R49" i="7" s="1"/>
  <c r="V49" i="7"/>
  <c r="P50" i="7"/>
  <c r="R50" i="7" s="1"/>
  <c r="V50" i="7"/>
  <c r="P51" i="7"/>
  <c r="R51" i="7" s="1"/>
  <c r="V51" i="7"/>
  <c r="P52" i="7"/>
  <c r="Q52" i="7" s="1"/>
  <c r="V52" i="7"/>
  <c r="P53" i="7"/>
  <c r="R53" i="7" s="1"/>
  <c r="V53" i="7"/>
  <c r="P54" i="7"/>
  <c r="Q54" i="7" s="1"/>
  <c r="V54" i="7"/>
  <c r="P55" i="7"/>
  <c r="Q55" i="7" s="1"/>
  <c r="V55" i="7"/>
  <c r="P56" i="7"/>
  <c r="Q56" i="7" s="1"/>
  <c r="V56" i="7"/>
  <c r="P57" i="7"/>
  <c r="R57" i="7" s="1"/>
  <c r="Q57" i="7"/>
  <c r="V57" i="7"/>
  <c r="P58" i="7"/>
  <c r="Q58" i="7" s="1"/>
  <c r="V58" i="7"/>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06"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N107" i="5"/>
  <c r="O107" i="5" s="1"/>
  <c r="N108" i="5"/>
  <c r="O108" i="5" s="1"/>
  <c r="N109" i="5"/>
  <c r="O109" i="5" s="1"/>
  <c r="N110" i="5"/>
  <c r="O110" i="5" s="1"/>
  <c r="N111" i="5"/>
  <c r="O111" i="5" s="1"/>
  <c r="N112" i="5"/>
  <c r="O112" i="5" s="1"/>
  <c r="N113" i="5"/>
  <c r="O113" i="5" s="1"/>
  <c r="N114" i="5"/>
  <c r="O114" i="5" s="1"/>
  <c r="N115" i="5"/>
  <c r="O115" i="5" s="1"/>
  <c r="N116" i="5"/>
  <c r="O116" i="5" s="1"/>
  <c r="N117" i="5"/>
  <c r="O117" i="5" s="1"/>
  <c r="N118" i="5"/>
  <c r="O118" i="5" s="1"/>
  <c r="N119" i="5"/>
  <c r="O119" i="5" s="1"/>
  <c r="N106" i="5"/>
  <c r="P106" i="5" s="1"/>
  <c r="N20" i="5"/>
  <c r="O20" i="5" s="1"/>
  <c r="N21" i="5"/>
  <c r="O21" i="5" s="1"/>
  <c r="N22" i="5"/>
  <c r="O22" i="5" s="1"/>
  <c r="N23" i="5"/>
  <c r="O23" i="5" s="1"/>
  <c r="N24" i="5"/>
  <c r="O24" i="5" s="1"/>
  <c r="N25" i="5"/>
  <c r="O25" i="5" s="1"/>
  <c r="N26" i="5"/>
  <c r="O26" i="5" s="1"/>
  <c r="N27" i="5"/>
  <c r="O27" i="5" s="1"/>
  <c r="N28" i="5"/>
  <c r="O28" i="5" s="1"/>
  <c r="N29" i="5"/>
  <c r="O29" i="5" s="1"/>
  <c r="N30" i="5"/>
  <c r="O30" i="5" s="1"/>
  <c r="N31" i="5"/>
  <c r="O31" i="5" s="1"/>
  <c r="N32" i="5"/>
  <c r="O32" i="5" s="1"/>
  <c r="N33" i="5"/>
  <c r="O33" i="5" s="1"/>
  <c r="N34" i="5"/>
  <c r="O34" i="5" s="1"/>
  <c r="N35" i="5"/>
  <c r="O35" i="5" s="1"/>
  <c r="N36" i="5"/>
  <c r="O36" i="5" s="1"/>
  <c r="N37" i="5"/>
  <c r="O37" i="5" s="1"/>
  <c r="N38" i="5"/>
  <c r="O38" i="5" s="1"/>
  <c r="N39" i="5"/>
  <c r="O39" i="5" s="1"/>
  <c r="N40" i="5"/>
  <c r="O40" i="5" s="1"/>
  <c r="N41" i="5"/>
  <c r="O41" i="5" s="1"/>
  <c r="N42" i="5"/>
  <c r="O42" i="5" s="1"/>
  <c r="N43" i="5"/>
  <c r="O43" i="5" s="1"/>
  <c r="N44" i="5"/>
  <c r="O44" i="5" s="1"/>
  <c r="N45" i="5"/>
  <c r="O45" i="5" s="1"/>
  <c r="N46" i="5"/>
  <c r="O46" i="5" s="1"/>
  <c r="N47" i="5"/>
  <c r="O47" i="5" s="1"/>
  <c r="N48" i="5"/>
  <c r="O48" i="5" s="1"/>
  <c r="N49" i="5"/>
  <c r="O49" i="5" s="1"/>
  <c r="N50" i="5"/>
  <c r="O50" i="5" s="1"/>
  <c r="N51" i="5"/>
  <c r="O51" i="5" s="1"/>
  <c r="N52" i="5"/>
  <c r="O52" i="5" s="1"/>
  <c r="N53" i="5"/>
  <c r="O53" i="5" s="1"/>
  <c r="N54" i="5"/>
  <c r="O54" i="5" s="1"/>
  <c r="N55" i="5"/>
  <c r="O55" i="5" s="1"/>
  <c r="N56" i="5"/>
  <c r="O56" i="5" s="1"/>
  <c r="N57" i="5"/>
  <c r="O57" i="5" s="1"/>
  <c r="N58" i="5"/>
  <c r="O58" i="5" s="1"/>
  <c r="N59" i="5"/>
  <c r="O59" i="5" s="1"/>
  <c r="N60" i="5"/>
  <c r="O60" i="5" s="1"/>
  <c r="N61" i="5"/>
  <c r="O61" i="5" s="1"/>
  <c r="N62" i="5"/>
  <c r="O62" i="5" s="1"/>
  <c r="N63" i="5"/>
  <c r="P63" i="5" s="1"/>
  <c r="N64" i="5"/>
  <c r="O64" i="5" s="1"/>
  <c r="N65" i="5"/>
  <c r="O65" i="5" s="1"/>
  <c r="N66" i="5"/>
  <c r="O66" i="5" s="1"/>
  <c r="N67" i="5"/>
  <c r="O67" i="5" s="1"/>
  <c r="N68" i="5"/>
  <c r="O68" i="5" s="1"/>
  <c r="N69" i="5"/>
  <c r="O69" i="5" s="1"/>
  <c r="N70" i="5"/>
  <c r="O70" i="5" s="1"/>
  <c r="N71" i="5"/>
  <c r="O71" i="5" s="1"/>
  <c r="N72" i="5"/>
  <c r="O72" i="5" s="1"/>
  <c r="N73" i="5"/>
  <c r="O73" i="5" s="1"/>
  <c r="N74" i="5"/>
  <c r="O74" i="5" s="1"/>
  <c r="N75" i="5"/>
  <c r="O75" i="5" s="1"/>
  <c r="N76" i="5"/>
  <c r="O76" i="5" s="1"/>
  <c r="N77" i="5"/>
  <c r="O77" i="5" s="1"/>
  <c r="N78" i="5"/>
  <c r="O78" i="5" s="1"/>
  <c r="N79" i="5"/>
  <c r="O79" i="5" s="1"/>
  <c r="N80" i="5"/>
  <c r="O80" i="5" s="1"/>
  <c r="N81" i="5"/>
  <c r="O81" i="5" s="1"/>
  <c r="N82" i="5"/>
  <c r="O82" i="5" s="1"/>
  <c r="N83" i="5"/>
  <c r="O83" i="5" s="1"/>
  <c r="N84" i="5"/>
  <c r="O84" i="5" s="1"/>
  <c r="N85" i="5"/>
  <c r="O85" i="5" s="1"/>
  <c r="N86" i="5"/>
  <c r="O86" i="5" s="1"/>
  <c r="N87" i="5"/>
  <c r="P87" i="5" s="1"/>
  <c r="N88" i="5"/>
  <c r="O88" i="5" s="1"/>
  <c r="N89" i="5"/>
  <c r="O89" i="5" s="1"/>
  <c r="N90" i="5"/>
  <c r="O90" i="5" s="1"/>
  <c r="N91" i="5"/>
  <c r="O91" i="5" s="1"/>
  <c r="N92" i="5"/>
  <c r="O92" i="5" s="1"/>
  <c r="N93" i="5"/>
  <c r="O93" i="5" s="1"/>
  <c r="N94" i="5"/>
  <c r="O94" i="5" s="1"/>
  <c r="N95" i="5"/>
  <c r="P95" i="5" s="1"/>
  <c r="N96" i="5"/>
  <c r="O96" i="5" s="1"/>
  <c r="N97" i="5"/>
  <c r="O97" i="5" s="1"/>
  <c r="N98" i="5"/>
  <c r="O98" i="5" s="1"/>
  <c r="N99" i="5"/>
  <c r="O99" i="5" s="1"/>
  <c r="N100" i="5"/>
  <c r="O100" i="5" s="1"/>
  <c r="N101" i="5"/>
  <c r="O101" i="5" s="1"/>
  <c r="N102" i="5"/>
  <c r="O102" i="5" s="1"/>
  <c r="N103" i="5"/>
  <c r="O103" i="5" s="1"/>
  <c r="N104" i="5"/>
  <c r="O104" i="5" s="1"/>
  <c r="Q53" i="7" l="1"/>
  <c r="Q50" i="7"/>
  <c r="R43" i="7"/>
  <c r="R42" i="7"/>
  <c r="Q41" i="7"/>
  <c r="R38" i="7"/>
  <c r="Q37" i="7"/>
  <c r="R34" i="7"/>
  <c r="Q33" i="7"/>
  <c r="R30" i="7"/>
  <c r="Q29" i="7"/>
  <c r="R26" i="7"/>
  <c r="Q25" i="7"/>
  <c r="Q51" i="7"/>
  <c r="R39" i="7"/>
  <c r="R35" i="7"/>
  <c r="R31" i="7"/>
  <c r="R27" i="7"/>
  <c r="R58" i="7"/>
  <c r="R54" i="7"/>
  <c r="R55" i="7"/>
  <c r="Q49" i="7"/>
  <c r="P97" i="5"/>
  <c r="P89" i="5"/>
  <c r="P81" i="5"/>
  <c r="P73" i="5"/>
  <c r="P65" i="5"/>
  <c r="P57" i="5"/>
  <c r="P49" i="5"/>
  <c r="P41" i="5"/>
  <c r="P33" i="5"/>
  <c r="P25" i="5"/>
  <c r="P118" i="5"/>
  <c r="P110" i="5"/>
  <c r="P101" i="5"/>
  <c r="P93" i="5"/>
  <c r="P85" i="5"/>
  <c r="P77" i="5"/>
  <c r="P69" i="5"/>
  <c r="P61" i="5"/>
  <c r="P53" i="5"/>
  <c r="P45" i="5"/>
  <c r="P37" i="5"/>
  <c r="P29" i="5"/>
  <c r="P21" i="5"/>
  <c r="P114" i="5"/>
  <c r="O95" i="5"/>
  <c r="O87" i="5"/>
  <c r="O63" i="5"/>
  <c r="P104" i="5"/>
  <c r="P102" i="5"/>
  <c r="P100" i="5"/>
  <c r="P98" i="5"/>
  <c r="P96" i="5"/>
  <c r="P94" i="5"/>
  <c r="P92" i="5"/>
  <c r="P90" i="5"/>
  <c r="P88" i="5"/>
  <c r="P86" i="5"/>
  <c r="P84" i="5"/>
  <c r="P82" i="5"/>
  <c r="P80" i="5"/>
  <c r="P78" i="5"/>
  <c r="P76" i="5"/>
  <c r="P74" i="5"/>
  <c r="P72" i="5"/>
  <c r="P70" i="5"/>
  <c r="P68" i="5"/>
  <c r="P66" i="5"/>
  <c r="P64" i="5"/>
  <c r="P62" i="5"/>
  <c r="P60" i="5"/>
  <c r="P58" i="5"/>
  <c r="P56" i="5"/>
  <c r="P54" i="5"/>
  <c r="P52" i="5"/>
  <c r="P50" i="5"/>
  <c r="P48" i="5"/>
  <c r="P46" i="5"/>
  <c r="P44" i="5"/>
  <c r="P42" i="5"/>
  <c r="P40" i="5"/>
  <c r="P38" i="5"/>
  <c r="P36" i="5"/>
  <c r="P34" i="5"/>
  <c r="P32" i="5"/>
  <c r="P30" i="5"/>
  <c r="P28" i="5"/>
  <c r="P26" i="5"/>
  <c r="P24" i="5"/>
  <c r="P22" i="5"/>
  <c r="P20" i="5"/>
  <c r="P119" i="5"/>
  <c r="P117" i="5"/>
  <c r="P115" i="5"/>
  <c r="P113" i="5"/>
  <c r="P111" i="5"/>
  <c r="P109" i="5"/>
  <c r="P107" i="5"/>
  <c r="P103" i="5"/>
  <c r="P91" i="5"/>
  <c r="P83" i="5"/>
  <c r="P79" i="5"/>
  <c r="P75" i="5"/>
  <c r="P71" i="5"/>
  <c r="P67" i="5"/>
  <c r="P59" i="5"/>
  <c r="P55" i="5"/>
  <c r="P51" i="5"/>
  <c r="P47" i="5"/>
  <c r="P43" i="5"/>
  <c r="P39" i="5"/>
  <c r="P35" i="5"/>
  <c r="P31" i="5"/>
  <c r="P27" i="5"/>
  <c r="P23" i="5"/>
  <c r="O106" i="5"/>
  <c r="P116" i="5"/>
  <c r="P112" i="5"/>
  <c r="P108" i="5"/>
  <c r="P99" i="5"/>
  <c r="R23" i="7"/>
  <c r="R56" i="7"/>
  <c r="R52" i="7"/>
  <c r="R48" i="7"/>
  <c r="R44" i="7"/>
  <c r="R40" i="7"/>
  <c r="R36" i="7"/>
  <c r="R32" i="7"/>
  <c r="R28" i="7"/>
  <c r="R24" i="7"/>
  <c r="V19" i="7"/>
  <c r="V20" i="7"/>
  <c r="V21" i="7"/>
  <c r="V22" i="7"/>
  <c r="V60" i="7"/>
  <c r="V61" i="7"/>
  <c r="V62" i="7"/>
  <c r="V63" i="7"/>
  <c r="V64" i="7"/>
  <c r="V65" i="7"/>
  <c r="V66" i="7"/>
  <c r="V67" i="7"/>
  <c r="V68" i="7"/>
  <c r="V69" i="7"/>
  <c r="V70" i="7"/>
  <c r="V71" i="7"/>
  <c r="V72" i="7"/>
  <c r="V73" i="7"/>
  <c r="V74" i="7"/>
  <c r="V75" i="7"/>
  <c r="V76" i="7"/>
  <c r="V77" i="7"/>
  <c r="V78" i="7"/>
  <c r="V79" i="7"/>
  <c r="V80" i="7"/>
  <c r="V81" i="7"/>
  <c r="V82" i="7"/>
  <c r="V83" i="7"/>
  <c r="V84" i="7"/>
  <c r="V85" i="7"/>
  <c r="V86" i="7"/>
  <c r="V87" i="7"/>
  <c r="V88" i="7"/>
  <c r="V89" i="7"/>
  <c r="V90" i="7"/>
  <c r="V91" i="7"/>
  <c r="V92" i="7"/>
  <c r="V93" i="7"/>
  <c r="V94" i="7"/>
  <c r="V95" i="7"/>
  <c r="V96" i="7"/>
  <c r="V97" i="7"/>
  <c r="V98" i="7"/>
  <c r="V99" i="7"/>
  <c r="V18" i="7"/>
  <c r="T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 i="5"/>
  <c r="P99" i="7"/>
  <c r="R99" i="7" s="1"/>
  <c r="P98" i="7"/>
  <c r="Q98" i="7" s="1"/>
  <c r="P97" i="7"/>
  <c r="R97" i="7" s="1"/>
  <c r="P96" i="7"/>
  <c r="Q96" i="7" s="1"/>
  <c r="P95" i="7"/>
  <c r="Q95" i="7" s="1"/>
  <c r="P94" i="7"/>
  <c r="Q94" i="7" s="1"/>
  <c r="P93" i="7"/>
  <c r="R93" i="7" s="1"/>
  <c r="J184" i="6"/>
  <c r="J183" i="6"/>
  <c r="J182" i="6"/>
  <c r="J181" i="6"/>
  <c r="J180" i="6"/>
  <c r="J179" i="6"/>
  <c r="J178" i="6"/>
  <c r="J177" i="6"/>
  <c r="N172" i="5"/>
  <c r="O172" i="5" s="1"/>
  <c r="N173" i="5"/>
  <c r="O173" i="5" s="1"/>
  <c r="N174" i="5"/>
  <c r="O174" i="5" s="1"/>
  <c r="N175" i="5"/>
  <c r="O175" i="5" s="1"/>
  <c r="N176" i="5"/>
  <c r="P176" i="5" s="1"/>
  <c r="N177" i="5"/>
  <c r="O177" i="5" s="1"/>
  <c r="N178" i="5"/>
  <c r="O178" i="5" s="1"/>
  <c r="N179" i="5"/>
  <c r="P179" i="5" s="1"/>
  <c r="N180" i="5"/>
  <c r="O180" i="5" s="1"/>
  <c r="N181" i="5"/>
  <c r="O181" i="5" s="1"/>
  <c r="N182" i="5"/>
  <c r="O182" i="5" s="1"/>
  <c r="N183" i="5"/>
  <c r="P183" i="5" s="1"/>
  <c r="N184" i="5"/>
  <c r="O184" i="5" s="1"/>
  <c r="A4" i="22"/>
  <c r="F4" i="22"/>
  <c r="K4" i="22"/>
  <c r="A6" i="22"/>
  <c r="B6" i="22" s="1"/>
  <c r="F6" i="22"/>
  <c r="G6" i="22" s="1"/>
  <c r="K6" i="22"/>
  <c r="L6" i="22" s="1"/>
  <c r="A7" i="22"/>
  <c r="B7" i="22"/>
  <c r="D7" i="22" s="1"/>
  <c r="F7" i="22"/>
  <c r="G7" i="22" s="1"/>
  <c r="I7" i="22" s="1"/>
  <c r="K7" i="22"/>
  <c r="L7" i="22"/>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c r="B6" i="19"/>
  <c r="AG6" i="19" s="1"/>
  <c r="A9" i="19"/>
  <c r="A10" i="19"/>
  <c r="A11" i="19"/>
  <c r="A12" i="19"/>
  <c r="A13" i="19"/>
  <c r="H25" i="19"/>
  <c r="A48" i="19"/>
  <c r="F43" i="19"/>
  <c r="F49" i="19"/>
  <c r="B52"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P19" i="7"/>
  <c r="Q19" i="7" s="1"/>
  <c r="P20" i="7"/>
  <c r="Q20" i="7" s="1"/>
  <c r="P21" i="7"/>
  <c r="Q21" i="7" s="1"/>
  <c r="P22" i="7"/>
  <c r="Q22" i="7" s="1"/>
  <c r="P60" i="7"/>
  <c r="R60" i="7" s="1"/>
  <c r="P61" i="7"/>
  <c r="Q61" i="7" s="1"/>
  <c r="P62" i="7"/>
  <c r="Q62" i="7" s="1"/>
  <c r="P63" i="7"/>
  <c r="Q63" i="7" s="1"/>
  <c r="P64" i="7"/>
  <c r="Q64" i="7" s="1"/>
  <c r="P65" i="7"/>
  <c r="Q65" i="7" s="1"/>
  <c r="P66" i="7"/>
  <c r="Q66" i="7" s="1"/>
  <c r="P67" i="7"/>
  <c r="Q67" i="7" s="1"/>
  <c r="P68" i="7"/>
  <c r="R68" i="7" s="1"/>
  <c r="P69" i="7"/>
  <c r="R69" i="7" s="1"/>
  <c r="P70" i="7"/>
  <c r="Q70" i="7" s="1"/>
  <c r="P71" i="7"/>
  <c r="Q71" i="7" s="1"/>
  <c r="P72" i="7"/>
  <c r="R72" i="7" s="1"/>
  <c r="P73" i="7"/>
  <c r="R73" i="7" s="1"/>
  <c r="P74" i="7"/>
  <c r="Q74" i="7" s="1"/>
  <c r="P75" i="7"/>
  <c r="Q75" i="7" s="1"/>
  <c r="P76" i="7"/>
  <c r="R76" i="7" s="1"/>
  <c r="P77" i="7"/>
  <c r="Q77" i="7" s="1"/>
  <c r="P78" i="7"/>
  <c r="Q78" i="7" s="1"/>
  <c r="P79" i="7"/>
  <c r="R79" i="7" s="1"/>
  <c r="P80" i="7"/>
  <c r="Q80" i="7" s="1"/>
  <c r="P81" i="7"/>
  <c r="R81" i="7" s="1"/>
  <c r="P82" i="7"/>
  <c r="Q82" i="7" s="1"/>
  <c r="P83" i="7"/>
  <c r="Q83" i="7" s="1"/>
  <c r="P84" i="7"/>
  <c r="R84" i="7" s="1"/>
  <c r="P85" i="7"/>
  <c r="R85" i="7" s="1"/>
  <c r="P86" i="7"/>
  <c r="Q86" i="7" s="1"/>
  <c r="P87" i="7"/>
  <c r="Q87" i="7" s="1"/>
  <c r="P88" i="7"/>
  <c r="R88" i="7" s="1"/>
  <c r="P89" i="7"/>
  <c r="R89" i="7" s="1"/>
  <c r="P90" i="7"/>
  <c r="Q90" i="7" s="1"/>
  <c r="P91" i="7"/>
  <c r="Q91" i="7" s="1"/>
  <c r="P92" i="7"/>
  <c r="R92" i="7" s="1"/>
  <c r="A1" i="6"/>
  <c r="C9" i="6"/>
  <c r="C10" i="6"/>
  <c r="C11" i="6"/>
  <c r="C12" i="6"/>
  <c r="J18" i="6"/>
  <c r="J19"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A1" i="5"/>
  <c r="Z8" i="5"/>
  <c r="C9" i="5"/>
  <c r="B8" i="12" s="1"/>
  <c r="Z9" i="5"/>
  <c r="C10" i="5"/>
  <c r="C10" i="14" s="1"/>
  <c r="C11" i="5"/>
  <c r="B10" i="12" s="1"/>
  <c r="C12" i="5"/>
  <c r="C12" i="14" s="1"/>
  <c r="IV16" i="5"/>
  <c r="N18" i="5"/>
  <c r="O18" i="5" s="1"/>
  <c r="N19" i="5"/>
  <c r="P19" i="5" s="1"/>
  <c r="N120" i="5"/>
  <c r="O120" i="5" s="1"/>
  <c r="N121" i="5"/>
  <c r="O121" i="5" s="1"/>
  <c r="N122" i="5"/>
  <c r="O122" i="5" s="1"/>
  <c r="N123" i="5"/>
  <c r="P123" i="5" s="1"/>
  <c r="N124" i="5"/>
  <c r="P124" i="5" s="1"/>
  <c r="N125" i="5"/>
  <c r="O125" i="5" s="1"/>
  <c r="N126" i="5"/>
  <c r="O126" i="5" s="1"/>
  <c r="N127" i="5"/>
  <c r="P127" i="5" s="1"/>
  <c r="N128" i="5"/>
  <c r="O128" i="5" s="1"/>
  <c r="N129" i="5"/>
  <c r="O129" i="5" s="1"/>
  <c r="N130" i="5"/>
  <c r="O130" i="5" s="1"/>
  <c r="N131" i="5"/>
  <c r="O131" i="5" s="1"/>
  <c r="N132" i="5"/>
  <c r="P132" i="5" s="1"/>
  <c r="N133" i="5"/>
  <c r="P133" i="5" s="1"/>
  <c r="N134" i="5"/>
  <c r="P134" i="5" s="1"/>
  <c r="N135" i="5"/>
  <c r="P135" i="5" s="1"/>
  <c r="N136" i="5"/>
  <c r="O136" i="5" s="1"/>
  <c r="N137" i="5"/>
  <c r="O137" i="5" s="1"/>
  <c r="N138" i="5"/>
  <c r="O138" i="5" s="1"/>
  <c r="N139" i="5"/>
  <c r="O139" i="5" s="1"/>
  <c r="N140" i="5"/>
  <c r="P140" i="5" s="1"/>
  <c r="N141" i="5"/>
  <c r="O141" i="5" s="1"/>
  <c r="N142" i="5"/>
  <c r="P142" i="5" s="1"/>
  <c r="N143" i="5"/>
  <c r="P143" i="5" s="1"/>
  <c r="N144" i="5"/>
  <c r="O144" i="5" s="1"/>
  <c r="N145" i="5"/>
  <c r="O145" i="5" s="1"/>
  <c r="N146" i="5"/>
  <c r="O146" i="5" s="1"/>
  <c r="N147" i="5"/>
  <c r="P147" i="5" s="1"/>
  <c r="N148" i="5"/>
  <c r="P148" i="5" s="1"/>
  <c r="N149" i="5"/>
  <c r="O149" i="5" s="1"/>
  <c r="N150" i="5"/>
  <c r="O150" i="5" s="1"/>
  <c r="N151" i="5"/>
  <c r="P151" i="5" s="1"/>
  <c r="N152" i="5"/>
  <c r="O152" i="5" s="1"/>
  <c r="N153" i="5"/>
  <c r="O153" i="5" s="1"/>
  <c r="N154" i="5"/>
  <c r="P154" i="5" s="1"/>
  <c r="N155" i="5"/>
  <c r="O155" i="5" s="1"/>
  <c r="N156" i="5"/>
  <c r="P156" i="5" s="1"/>
  <c r="N157" i="5"/>
  <c r="P157" i="5" s="1"/>
  <c r="N158" i="5"/>
  <c r="O158" i="5" s="1"/>
  <c r="N159" i="5"/>
  <c r="O159" i="5" s="1"/>
  <c r="N160" i="5"/>
  <c r="O160" i="5" s="1"/>
  <c r="N161" i="5"/>
  <c r="O161" i="5" s="1"/>
  <c r="N162" i="5"/>
  <c r="O162" i="5" s="1"/>
  <c r="N163" i="5"/>
  <c r="O163" i="5" s="1"/>
  <c r="N164" i="5"/>
  <c r="O164" i="5" s="1"/>
  <c r="N165" i="5"/>
  <c r="O165" i="5" s="1"/>
  <c r="N166" i="5"/>
  <c r="O166" i="5" s="1"/>
  <c r="N167" i="5"/>
  <c r="O167" i="5" s="1"/>
  <c r="N168" i="5"/>
  <c r="P168" i="5" s="1"/>
  <c r="N169" i="5"/>
  <c r="P169" i="5" s="1"/>
  <c r="N170" i="5"/>
  <c r="O170" i="5" s="1"/>
  <c r="N171" i="5"/>
  <c r="P171" i="5" s="1"/>
  <c r="N186" i="5"/>
  <c r="C190" i="5"/>
  <c r="C188" i="6" s="1"/>
  <c r="K190" i="5"/>
  <c r="O105" i="7" s="1"/>
  <c r="N24" i="8" s="1"/>
  <c r="C191" i="5"/>
  <c r="C106" i="7" s="1"/>
  <c r="C24" i="8" s="1"/>
  <c r="K191" i="5"/>
  <c r="O106" i="7" s="1"/>
  <c r="N25" i="8" s="1"/>
  <c r="K6" i="4"/>
  <c r="Z7" i="5" s="1"/>
  <c r="AA6" i="4"/>
  <c r="B7" i="4"/>
  <c r="B9" i="4"/>
  <c r="A8" i="6" s="1"/>
  <c r="B10" i="4"/>
  <c r="B14" i="4"/>
  <c r="B15" i="4"/>
  <c r="H27" i="4"/>
  <c r="G27" i="4" s="1"/>
  <c r="B2" i="2"/>
  <c r="A3" i="13" s="1"/>
  <c r="F2" i="2"/>
  <c r="B3" i="2"/>
  <c r="A1" i="7" s="1"/>
  <c r="P131" i="5"/>
  <c r="P125" i="5"/>
  <c r="B53" i="19"/>
  <c r="B51" i="19"/>
  <c r="B50" i="19"/>
  <c r="H5" i="20" l="1"/>
  <c r="H7" i="20" s="1"/>
  <c r="E52" i="19"/>
  <c r="E16" i="17"/>
  <c r="F16" i="18"/>
  <c r="P126" i="5"/>
  <c r="R21" i="7"/>
  <c r="Q68" i="7"/>
  <c r="R67" i="7"/>
  <c r="O19" i="5"/>
  <c r="O123" i="5"/>
  <c r="O176" i="5"/>
  <c r="B9" i="12"/>
  <c r="B11" i="12"/>
  <c r="C11" i="14"/>
  <c r="A3" i="6"/>
  <c r="A3" i="7"/>
  <c r="C12" i="15"/>
  <c r="A3" i="8"/>
  <c r="A3" i="12"/>
  <c r="R65" i="7"/>
  <c r="Q92" i="7"/>
  <c r="R74" i="7"/>
  <c r="R66" i="7"/>
  <c r="R77" i="7"/>
  <c r="R64" i="7"/>
  <c r="Q88" i="7"/>
  <c r="Q81" i="7"/>
  <c r="Q69" i="7"/>
  <c r="R20" i="7"/>
  <c r="Q73" i="7"/>
  <c r="P145" i="5"/>
  <c r="P137" i="5"/>
  <c r="P164" i="5"/>
  <c r="P120" i="5"/>
  <c r="O147" i="5"/>
  <c r="O127" i="5"/>
  <c r="O143" i="5"/>
  <c r="I189" i="6"/>
  <c r="P129" i="5"/>
  <c r="P144" i="5"/>
  <c r="P139" i="5"/>
  <c r="P173" i="5"/>
  <c r="P177" i="5"/>
  <c r="P121" i="5"/>
  <c r="O179" i="5"/>
  <c r="O151" i="5"/>
  <c r="Z10" i="5"/>
  <c r="P146" i="5"/>
  <c r="R22" i="7"/>
  <c r="R70" i="7"/>
  <c r="A8" i="11"/>
  <c r="A8" i="10"/>
  <c r="O142" i="5"/>
  <c r="O156" i="5"/>
  <c r="R78" i="7"/>
  <c r="A3" i="10"/>
  <c r="R62" i="7"/>
  <c r="R86" i="7"/>
  <c r="A8" i="8"/>
  <c r="P180" i="5"/>
  <c r="O168" i="5"/>
  <c r="P138" i="5"/>
  <c r="P150" i="5"/>
  <c r="R18" i="7"/>
  <c r="Q72" i="7"/>
  <c r="A7" i="5"/>
  <c r="A7" i="6" s="1"/>
  <c r="E16" i="16"/>
  <c r="P172" i="5"/>
  <c r="Q89" i="7"/>
  <c r="A8" i="13"/>
  <c r="A3" i="9"/>
  <c r="A3" i="11"/>
  <c r="A3" i="5"/>
  <c r="A1" i="13"/>
  <c r="C15" i="19"/>
  <c r="B1" i="4"/>
  <c r="A3" i="14"/>
  <c r="A64" i="14" s="1"/>
  <c r="A1" i="11"/>
  <c r="A2" i="15"/>
  <c r="C22" i="14"/>
  <c r="C40" i="15" s="1"/>
  <c r="B46" i="19" s="1"/>
  <c r="B32" i="13"/>
  <c r="C9" i="14"/>
  <c r="R19" i="7"/>
  <c r="B2" i="4"/>
  <c r="A1" i="10"/>
  <c r="A1" i="14"/>
  <c r="A62" i="14" s="1"/>
  <c r="R75" i="7"/>
  <c r="A8" i="7"/>
  <c r="I188" i="6"/>
  <c r="A8" i="9"/>
  <c r="P152" i="5"/>
  <c r="A1" i="9"/>
  <c r="A1" i="12"/>
  <c r="AG7" i="19"/>
  <c r="AG8" i="19" s="1"/>
  <c r="P174" i="5"/>
  <c r="C105" i="7"/>
  <c r="C23" i="8" s="1"/>
  <c r="O140" i="5"/>
  <c r="O132" i="5"/>
  <c r="R71" i="7"/>
  <c r="A1" i="19"/>
  <c r="P162" i="5"/>
  <c r="C189" i="6"/>
  <c r="O135" i="5"/>
  <c r="O124" i="5"/>
  <c r="P18" i="5"/>
  <c r="R63" i="7"/>
  <c r="A1" i="8"/>
  <c r="P165" i="5"/>
  <c r="O134" i="5"/>
  <c r="P160" i="5"/>
  <c r="A8" i="5"/>
  <c r="AG9" i="19"/>
  <c r="O183" i="5"/>
  <c r="P182" i="5"/>
  <c r="V100" i="7"/>
  <c r="J185" i="6"/>
  <c r="J7" i="15" s="1"/>
  <c r="I25" i="15" s="1"/>
  <c r="O154" i="5"/>
  <c r="R95" i="7"/>
  <c r="R98" i="7"/>
  <c r="Q97" i="7"/>
  <c r="Q99" i="7"/>
  <c r="R91" i="7"/>
  <c r="Q84" i="7"/>
  <c r="R83" i="7"/>
  <c r="R80" i="7"/>
  <c r="Q79" i="7"/>
  <c r="Q76" i="7"/>
  <c r="R87" i="7"/>
  <c r="R82" i="7"/>
  <c r="R90" i="7"/>
  <c r="Q85" i="7"/>
  <c r="R94" i="7"/>
  <c r="R96" i="7"/>
  <c r="Q93" i="7"/>
  <c r="R61" i="7"/>
  <c r="Q60" i="7"/>
  <c r="P100" i="7"/>
  <c r="J8" i="15" s="1"/>
  <c r="J26" i="15" s="1"/>
  <c r="P184" i="5"/>
  <c r="P181" i="5"/>
  <c r="P178" i="5"/>
  <c r="P175" i="5"/>
  <c r="O171" i="5"/>
  <c r="P170" i="5"/>
  <c r="O169" i="5"/>
  <c r="P167" i="5"/>
  <c r="P166" i="5"/>
  <c r="P163" i="5"/>
  <c r="P161" i="5"/>
  <c r="T185" i="5"/>
  <c r="O157" i="5"/>
  <c r="P159" i="5"/>
  <c r="P158" i="5"/>
  <c r="P155" i="5"/>
  <c r="P153" i="5"/>
  <c r="P149" i="5"/>
  <c r="O148" i="5"/>
  <c r="P141" i="5"/>
  <c r="P136" i="5"/>
  <c r="O133" i="5"/>
  <c r="P130" i="5"/>
  <c r="P128" i="5"/>
  <c r="P122" i="5"/>
  <c r="N185" i="5"/>
  <c r="B7" i="14" l="1"/>
  <c r="A7" i="7"/>
  <c r="A7" i="8"/>
  <c r="A7" i="13"/>
  <c r="A7" i="11"/>
  <c r="A7" i="9"/>
  <c r="B40" i="19"/>
  <c r="A7" i="10"/>
  <c r="B8" i="14"/>
  <c r="A7" i="12"/>
  <c r="I16" i="15"/>
  <c r="D17" i="11"/>
  <c r="E17" i="13" s="1"/>
  <c r="R100" i="7"/>
  <c r="D17" i="9" s="1"/>
  <c r="D19" i="11"/>
  <c r="E19" i="13" s="1"/>
  <c r="J16" i="15"/>
  <c r="P110" i="7"/>
  <c r="P185" i="5"/>
  <c r="D15" i="9" s="1"/>
  <c r="N187" i="5"/>
  <c r="J6" i="15"/>
  <c r="D15" i="11"/>
  <c r="E15" i="13" s="1"/>
  <c r="D19" i="9" l="1"/>
  <c r="D23" i="11" s="1"/>
  <c r="D28" i="11" s="1"/>
  <c r="H16" i="15"/>
  <c r="J9" i="15"/>
  <c r="J15" i="15" s="1"/>
  <c r="H24" i="15"/>
  <c r="J31" i="15" l="1"/>
  <c r="J32" i="15" s="1"/>
  <c r="J35" i="15"/>
  <c r="J36" i="15" s="1"/>
  <c r="H15" i="15"/>
  <c r="H31" i="15" s="1"/>
  <c r="H32" i="15" s="1"/>
  <c r="I15" i="15"/>
  <c r="S26" i="7" l="1"/>
  <c r="T26" i="7" s="1"/>
  <c r="U26" i="7" s="1"/>
  <c r="S30" i="7"/>
  <c r="T30" i="7" s="1"/>
  <c r="U30" i="7" s="1"/>
  <c r="S34" i="7"/>
  <c r="T34" i="7" s="1"/>
  <c r="U34" i="7" s="1"/>
  <c r="S38" i="7"/>
  <c r="T38" i="7" s="1"/>
  <c r="U38" i="7" s="1"/>
  <c r="S42" i="7"/>
  <c r="T42" i="7" s="1"/>
  <c r="U42" i="7" s="1"/>
  <c r="S46" i="7"/>
  <c r="T46" i="7" s="1"/>
  <c r="U46" i="7" s="1"/>
  <c r="S50" i="7"/>
  <c r="T50" i="7" s="1"/>
  <c r="U50" i="7" s="1"/>
  <c r="S54" i="7"/>
  <c r="T54" i="7" s="1"/>
  <c r="U54" i="7" s="1"/>
  <c r="S58" i="7"/>
  <c r="T58" i="7" s="1"/>
  <c r="U58" i="7" s="1"/>
  <c r="S25" i="7"/>
  <c r="T25" i="7" s="1"/>
  <c r="U25" i="7" s="1"/>
  <c r="S29" i="7"/>
  <c r="T29" i="7" s="1"/>
  <c r="U29" i="7" s="1"/>
  <c r="S33" i="7"/>
  <c r="T33" i="7" s="1"/>
  <c r="U33" i="7" s="1"/>
  <c r="S37" i="7"/>
  <c r="T37" i="7" s="1"/>
  <c r="U37" i="7" s="1"/>
  <c r="S41" i="7"/>
  <c r="T41" i="7" s="1"/>
  <c r="U41" i="7" s="1"/>
  <c r="S45" i="7"/>
  <c r="T45" i="7" s="1"/>
  <c r="U45" i="7" s="1"/>
  <c r="S49" i="7"/>
  <c r="T49" i="7" s="1"/>
  <c r="U49" i="7" s="1"/>
  <c r="S53" i="7"/>
  <c r="T53" i="7" s="1"/>
  <c r="U53" i="7" s="1"/>
  <c r="S57" i="7"/>
  <c r="T57" i="7" s="1"/>
  <c r="U57" i="7" s="1"/>
  <c r="S24" i="7"/>
  <c r="T24" i="7" s="1"/>
  <c r="U24" i="7" s="1"/>
  <c r="S28" i="7"/>
  <c r="T28" i="7" s="1"/>
  <c r="U28" i="7" s="1"/>
  <c r="S32" i="7"/>
  <c r="T32" i="7" s="1"/>
  <c r="U32" i="7" s="1"/>
  <c r="S36" i="7"/>
  <c r="T36" i="7" s="1"/>
  <c r="U36" i="7" s="1"/>
  <c r="S40" i="7"/>
  <c r="T40" i="7" s="1"/>
  <c r="U40" i="7" s="1"/>
  <c r="S44" i="7"/>
  <c r="T44" i="7" s="1"/>
  <c r="U44" i="7" s="1"/>
  <c r="S48" i="7"/>
  <c r="T48" i="7" s="1"/>
  <c r="U48" i="7" s="1"/>
  <c r="S52" i="7"/>
  <c r="T52" i="7" s="1"/>
  <c r="U52" i="7" s="1"/>
  <c r="S56" i="7"/>
  <c r="T56" i="7" s="1"/>
  <c r="U56" i="7" s="1"/>
  <c r="S23" i="7"/>
  <c r="T23" i="7" s="1"/>
  <c r="U23" i="7" s="1"/>
  <c r="S27" i="7"/>
  <c r="T27" i="7" s="1"/>
  <c r="U27" i="7" s="1"/>
  <c r="S31" i="7"/>
  <c r="T31" i="7" s="1"/>
  <c r="U31" i="7" s="1"/>
  <c r="S35" i="7"/>
  <c r="T35" i="7" s="1"/>
  <c r="U35" i="7" s="1"/>
  <c r="S39" i="7"/>
  <c r="T39" i="7" s="1"/>
  <c r="U39" i="7" s="1"/>
  <c r="S43" i="7"/>
  <c r="T43" i="7" s="1"/>
  <c r="U43" i="7" s="1"/>
  <c r="S47" i="7"/>
  <c r="T47" i="7" s="1"/>
  <c r="U47" i="7" s="1"/>
  <c r="S51" i="7"/>
  <c r="T51" i="7" s="1"/>
  <c r="U51" i="7" s="1"/>
  <c r="S55" i="7"/>
  <c r="T55" i="7" s="1"/>
  <c r="U55" i="7" s="1"/>
  <c r="S68" i="7"/>
  <c r="T68" i="7" s="1"/>
  <c r="U68" i="7" s="1"/>
  <c r="S75" i="7"/>
  <c r="T75" i="7" s="1"/>
  <c r="U75" i="7" s="1"/>
  <c r="F19" i="13"/>
  <c r="D19" i="13" s="1"/>
  <c r="S20" i="7"/>
  <c r="T20" i="7" s="1"/>
  <c r="U20" i="7" s="1"/>
  <c r="S19" i="7"/>
  <c r="T19" i="7" s="1"/>
  <c r="U19" i="7" s="1"/>
  <c r="S73" i="7"/>
  <c r="T73" i="7" s="1"/>
  <c r="U73" i="7" s="1"/>
  <c r="S22" i="7"/>
  <c r="T22" i="7" s="1"/>
  <c r="U22" i="7" s="1"/>
  <c r="S63" i="7"/>
  <c r="T63" i="7" s="1"/>
  <c r="U63" i="7" s="1"/>
  <c r="S88" i="7"/>
  <c r="T88" i="7" s="1"/>
  <c r="U88" i="7" s="1"/>
  <c r="S80" i="7"/>
  <c r="T80" i="7" s="1"/>
  <c r="U80" i="7" s="1"/>
  <c r="S79" i="7"/>
  <c r="T79" i="7" s="1"/>
  <c r="U79" i="7" s="1"/>
  <c r="S95" i="7"/>
  <c r="T95" i="7" s="1"/>
  <c r="U95" i="7" s="1"/>
  <c r="S76" i="7"/>
  <c r="T76" i="7" s="1"/>
  <c r="U76" i="7" s="1"/>
  <c r="S65" i="7"/>
  <c r="T65" i="7" s="1"/>
  <c r="U65" i="7" s="1"/>
  <c r="S81" i="7"/>
  <c r="T81" i="7" s="1"/>
  <c r="U81" i="7" s="1"/>
  <c r="S69" i="7"/>
  <c r="T69" i="7" s="1"/>
  <c r="U69" i="7" s="1"/>
  <c r="S82" i="7"/>
  <c r="T82" i="7" s="1"/>
  <c r="U82" i="7" s="1"/>
  <c r="S66" i="7"/>
  <c r="T66" i="7" s="1"/>
  <c r="U66" i="7" s="1"/>
  <c r="S70" i="7"/>
  <c r="T70" i="7" s="1"/>
  <c r="U70" i="7" s="1"/>
  <c r="S74" i="7"/>
  <c r="T74" i="7" s="1"/>
  <c r="U74" i="7" s="1"/>
  <c r="S92" i="7"/>
  <c r="T92" i="7" s="1"/>
  <c r="U92" i="7" s="1"/>
  <c r="S86" i="7"/>
  <c r="T86" i="7" s="1"/>
  <c r="U86" i="7" s="1"/>
  <c r="S64" i="7"/>
  <c r="T64" i="7" s="1"/>
  <c r="U64" i="7" s="1"/>
  <c r="S60" i="7"/>
  <c r="T60" i="7" s="1"/>
  <c r="U60" i="7" s="1"/>
  <c r="S85" i="7"/>
  <c r="T85" i="7" s="1"/>
  <c r="U85" i="7" s="1"/>
  <c r="S91" i="7"/>
  <c r="T91" i="7" s="1"/>
  <c r="U91" i="7" s="1"/>
  <c r="S67" i="7"/>
  <c r="T67" i="7" s="1"/>
  <c r="U67" i="7" s="1"/>
  <c r="S72" i="7"/>
  <c r="T72" i="7" s="1"/>
  <c r="U72" i="7" s="1"/>
  <c r="S99" i="7"/>
  <c r="T99" i="7" s="1"/>
  <c r="U99" i="7" s="1"/>
  <c r="S94" i="7"/>
  <c r="T94" i="7" s="1"/>
  <c r="U94" i="7" s="1"/>
  <c r="S84" i="7"/>
  <c r="T84" i="7" s="1"/>
  <c r="U84" i="7" s="1"/>
  <c r="S89" i="7"/>
  <c r="T89" i="7" s="1"/>
  <c r="U89" i="7" s="1"/>
  <c r="S71" i="7"/>
  <c r="T71" i="7" s="1"/>
  <c r="U71" i="7" s="1"/>
  <c r="S18" i="7"/>
  <c r="T18" i="7" s="1"/>
  <c r="U18" i="7" s="1"/>
  <c r="S87" i="7"/>
  <c r="T87" i="7" s="1"/>
  <c r="U87" i="7" s="1"/>
  <c r="S77" i="7"/>
  <c r="T77" i="7" s="1"/>
  <c r="U77" i="7" s="1"/>
  <c r="S90" i="7"/>
  <c r="T90" i="7" s="1"/>
  <c r="U90" i="7" s="1"/>
  <c r="S21" i="7"/>
  <c r="T21" i="7" s="1"/>
  <c r="U21" i="7" s="1"/>
  <c r="S78" i="7"/>
  <c r="T78" i="7" s="1"/>
  <c r="U78" i="7" s="1"/>
  <c r="S83" i="7"/>
  <c r="T83" i="7" s="1"/>
  <c r="U83" i="7" s="1"/>
  <c r="S61" i="7"/>
  <c r="T61" i="7" s="1"/>
  <c r="U61" i="7" s="1"/>
  <c r="S96" i="7"/>
  <c r="T96" i="7" s="1"/>
  <c r="U96" i="7" s="1"/>
  <c r="S93" i="7"/>
  <c r="T93" i="7" s="1"/>
  <c r="U93" i="7" s="1"/>
  <c r="S98" i="7"/>
  <c r="T98" i="7" s="1"/>
  <c r="U98" i="7" s="1"/>
  <c r="S62" i="7"/>
  <c r="T62" i="7" s="1"/>
  <c r="U62" i="7" s="1"/>
  <c r="S97" i="7"/>
  <c r="T97" i="7" s="1"/>
  <c r="U97" i="7" s="1"/>
  <c r="I35" i="15"/>
  <c r="I36" i="15" s="1"/>
  <c r="F17" i="13" s="1"/>
  <c r="D17" i="13" s="1"/>
  <c r="I31" i="15"/>
  <c r="I32" i="15" s="1"/>
  <c r="H35" i="15"/>
  <c r="H36" i="15" s="1"/>
  <c r="Q109" i="5" l="1"/>
  <c r="R109" i="5" s="1"/>
  <c r="S109" i="5" s="1"/>
  <c r="Q114" i="5"/>
  <c r="R114" i="5" s="1"/>
  <c r="S114" i="5" s="1"/>
  <c r="Q115" i="5"/>
  <c r="R115" i="5" s="1"/>
  <c r="S115" i="5" s="1"/>
  <c r="Q24" i="5"/>
  <c r="R24" i="5" s="1"/>
  <c r="S24" i="5" s="1"/>
  <c r="Q29" i="5"/>
  <c r="R29" i="5" s="1"/>
  <c r="S29" i="5" s="1"/>
  <c r="Q30" i="5"/>
  <c r="R30" i="5" s="1"/>
  <c r="S30" i="5" s="1"/>
  <c r="Q35" i="5"/>
  <c r="R35" i="5" s="1"/>
  <c r="S35" i="5" s="1"/>
  <c r="Q40" i="5"/>
  <c r="R40" i="5" s="1"/>
  <c r="S40" i="5" s="1"/>
  <c r="Q45" i="5"/>
  <c r="R45" i="5" s="1"/>
  <c r="S45" i="5" s="1"/>
  <c r="Q46" i="5"/>
  <c r="R46" i="5" s="1"/>
  <c r="S46" i="5" s="1"/>
  <c r="Q51" i="5"/>
  <c r="R51" i="5" s="1"/>
  <c r="S51" i="5" s="1"/>
  <c r="Q56" i="5"/>
  <c r="R56" i="5" s="1"/>
  <c r="S56" i="5" s="1"/>
  <c r="Q61" i="5"/>
  <c r="R61" i="5" s="1"/>
  <c r="S61" i="5" s="1"/>
  <c r="Q62" i="5"/>
  <c r="R62" i="5" s="1"/>
  <c r="S62" i="5" s="1"/>
  <c r="Q67" i="5"/>
  <c r="R67" i="5" s="1"/>
  <c r="S67" i="5" s="1"/>
  <c r="Q72" i="5"/>
  <c r="R72" i="5" s="1"/>
  <c r="S72" i="5" s="1"/>
  <c r="Q77" i="5"/>
  <c r="R77" i="5" s="1"/>
  <c r="S77" i="5" s="1"/>
  <c r="Q78" i="5"/>
  <c r="R78" i="5" s="1"/>
  <c r="S78" i="5" s="1"/>
  <c r="Q83" i="5"/>
  <c r="R83" i="5" s="1"/>
  <c r="S83" i="5" s="1"/>
  <c r="Q88" i="5"/>
  <c r="R88" i="5" s="1"/>
  <c r="S88" i="5" s="1"/>
  <c r="Q93" i="5"/>
  <c r="R93" i="5" s="1"/>
  <c r="S93" i="5" s="1"/>
  <c r="Q94" i="5"/>
  <c r="R94" i="5" s="1"/>
  <c r="S94" i="5" s="1"/>
  <c r="Q99" i="5"/>
  <c r="R99" i="5" s="1"/>
  <c r="S99" i="5" s="1"/>
  <c r="Q104" i="5"/>
  <c r="R104" i="5" s="1"/>
  <c r="S104" i="5" s="1"/>
  <c r="Q113" i="5"/>
  <c r="R113" i="5" s="1"/>
  <c r="S113" i="5" s="1"/>
  <c r="Q118" i="5"/>
  <c r="R118" i="5" s="1"/>
  <c r="S118" i="5" s="1"/>
  <c r="Q119" i="5"/>
  <c r="R119" i="5" s="1"/>
  <c r="S119" i="5" s="1"/>
  <c r="Q23" i="5"/>
  <c r="R23" i="5" s="1"/>
  <c r="S23" i="5" s="1"/>
  <c r="Q33" i="5"/>
  <c r="R33" i="5" s="1"/>
  <c r="S33" i="5" s="1"/>
  <c r="Q34" i="5"/>
  <c r="R34" i="5" s="1"/>
  <c r="S34" i="5" s="1"/>
  <c r="Q39" i="5"/>
  <c r="R39" i="5" s="1"/>
  <c r="S39" i="5" s="1"/>
  <c r="Q49" i="5"/>
  <c r="R49" i="5" s="1"/>
  <c r="S49" i="5" s="1"/>
  <c r="Q66" i="5"/>
  <c r="R66" i="5" s="1"/>
  <c r="S66" i="5" s="1"/>
  <c r="Q76" i="5"/>
  <c r="R76" i="5" s="1"/>
  <c r="S76" i="5" s="1"/>
  <c r="Q81" i="5"/>
  <c r="R81" i="5" s="1"/>
  <c r="S81" i="5" s="1"/>
  <c r="Q82" i="5"/>
  <c r="R82" i="5" s="1"/>
  <c r="S82" i="5" s="1"/>
  <c r="Q92" i="5"/>
  <c r="R92" i="5" s="1"/>
  <c r="S92" i="5" s="1"/>
  <c r="Q97" i="5"/>
  <c r="R97" i="5" s="1"/>
  <c r="S97" i="5" s="1"/>
  <c r="Q21" i="5"/>
  <c r="R21" i="5" s="1"/>
  <c r="S21" i="5" s="1"/>
  <c r="Q27" i="5"/>
  <c r="R27" i="5" s="1"/>
  <c r="S27" i="5" s="1"/>
  <c r="Q37" i="5"/>
  <c r="R37" i="5" s="1"/>
  <c r="S37" i="5" s="1"/>
  <c r="Q53" i="5"/>
  <c r="R53" i="5" s="1"/>
  <c r="S53" i="5" s="1"/>
  <c r="Q59" i="5"/>
  <c r="R59" i="5" s="1"/>
  <c r="S59" i="5" s="1"/>
  <c r="Q69" i="5"/>
  <c r="R69" i="5" s="1"/>
  <c r="S69" i="5" s="1"/>
  <c r="Q70" i="5"/>
  <c r="R70" i="5" s="1"/>
  <c r="S70" i="5" s="1"/>
  <c r="Q75" i="5"/>
  <c r="R75" i="5" s="1"/>
  <c r="S75" i="5" s="1"/>
  <c r="Q80" i="5"/>
  <c r="R80" i="5" s="1"/>
  <c r="S80" i="5" s="1"/>
  <c r="Q86" i="5"/>
  <c r="R86" i="5" s="1"/>
  <c r="S86" i="5" s="1"/>
  <c r="Q91" i="5"/>
  <c r="R91" i="5" s="1"/>
  <c r="S91" i="5" s="1"/>
  <c r="Q96" i="5"/>
  <c r="R96" i="5" s="1"/>
  <c r="S96" i="5" s="1"/>
  <c r="Q101" i="5"/>
  <c r="R101" i="5" s="1"/>
  <c r="S101" i="5" s="1"/>
  <c r="Q102" i="5"/>
  <c r="R102" i="5" s="1"/>
  <c r="S102" i="5" s="1"/>
  <c r="Q110" i="5"/>
  <c r="R110" i="5" s="1"/>
  <c r="S110" i="5" s="1"/>
  <c r="Q111" i="5"/>
  <c r="R111" i="5" s="1"/>
  <c r="S111" i="5" s="1"/>
  <c r="Q116" i="5"/>
  <c r="R116" i="5" s="1"/>
  <c r="S116" i="5" s="1"/>
  <c r="Q20" i="5"/>
  <c r="R20" i="5" s="1"/>
  <c r="S20" i="5" s="1"/>
  <c r="Q25" i="5"/>
  <c r="R25" i="5" s="1"/>
  <c r="S25" i="5" s="1"/>
  <c r="Q26" i="5"/>
  <c r="R26" i="5" s="1"/>
  <c r="S26" i="5" s="1"/>
  <c r="Q31" i="5"/>
  <c r="R31" i="5" s="1"/>
  <c r="S31" i="5" s="1"/>
  <c r="Q36" i="5"/>
  <c r="R36" i="5" s="1"/>
  <c r="S36" i="5" s="1"/>
  <c r="Q41" i="5"/>
  <c r="R41" i="5" s="1"/>
  <c r="S41" i="5" s="1"/>
  <c r="Q42" i="5"/>
  <c r="R42" i="5" s="1"/>
  <c r="S42" i="5" s="1"/>
  <c r="Q47" i="5"/>
  <c r="R47" i="5" s="1"/>
  <c r="S47" i="5" s="1"/>
  <c r="Q52" i="5"/>
  <c r="R52" i="5" s="1"/>
  <c r="S52" i="5" s="1"/>
  <c r="Q57" i="5"/>
  <c r="R57" i="5" s="1"/>
  <c r="S57" i="5" s="1"/>
  <c r="Q58" i="5"/>
  <c r="R58" i="5" s="1"/>
  <c r="S58" i="5" s="1"/>
  <c r="Q63" i="5"/>
  <c r="R63" i="5" s="1"/>
  <c r="S63" i="5" s="1"/>
  <c r="Q68" i="5"/>
  <c r="R68" i="5" s="1"/>
  <c r="S68" i="5" s="1"/>
  <c r="Q73" i="5"/>
  <c r="R73" i="5" s="1"/>
  <c r="S73" i="5" s="1"/>
  <c r="Q74" i="5"/>
  <c r="R74" i="5" s="1"/>
  <c r="S74" i="5" s="1"/>
  <c r="Q79" i="5"/>
  <c r="R79" i="5" s="1"/>
  <c r="S79" i="5" s="1"/>
  <c r="Q84" i="5"/>
  <c r="R84" i="5" s="1"/>
  <c r="S84" i="5" s="1"/>
  <c r="Q89" i="5"/>
  <c r="R89" i="5" s="1"/>
  <c r="S89" i="5" s="1"/>
  <c r="Q90" i="5"/>
  <c r="R90" i="5" s="1"/>
  <c r="S90" i="5" s="1"/>
  <c r="Q95" i="5"/>
  <c r="R95" i="5" s="1"/>
  <c r="S95" i="5" s="1"/>
  <c r="Q100" i="5"/>
  <c r="R100" i="5" s="1"/>
  <c r="S100" i="5" s="1"/>
  <c r="Q108" i="5"/>
  <c r="R108" i="5" s="1"/>
  <c r="S108" i="5" s="1"/>
  <c r="Q28" i="5"/>
  <c r="R28" i="5" s="1"/>
  <c r="S28" i="5" s="1"/>
  <c r="Q44" i="5"/>
  <c r="R44" i="5" s="1"/>
  <c r="S44" i="5" s="1"/>
  <c r="Q50" i="5"/>
  <c r="R50" i="5" s="1"/>
  <c r="S50" i="5" s="1"/>
  <c r="Q55" i="5"/>
  <c r="R55" i="5" s="1"/>
  <c r="S55" i="5" s="1"/>
  <c r="Q60" i="5"/>
  <c r="R60" i="5" s="1"/>
  <c r="S60" i="5" s="1"/>
  <c r="Q65" i="5"/>
  <c r="R65" i="5" s="1"/>
  <c r="S65" i="5" s="1"/>
  <c r="Q71" i="5"/>
  <c r="R71" i="5" s="1"/>
  <c r="S71" i="5" s="1"/>
  <c r="Q87" i="5"/>
  <c r="R87" i="5" s="1"/>
  <c r="S87" i="5" s="1"/>
  <c r="Q98" i="5"/>
  <c r="R98" i="5" s="1"/>
  <c r="S98" i="5" s="1"/>
  <c r="Q103" i="5"/>
  <c r="R103" i="5" s="1"/>
  <c r="S103" i="5" s="1"/>
  <c r="Q107" i="5"/>
  <c r="R107" i="5" s="1"/>
  <c r="S107" i="5" s="1"/>
  <c r="Q112" i="5"/>
  <c r="R112" i="5" s="1"/>
  <c r="S112" i="5" s="1"/>
  <c r="Q117" i="5"/>
  <c r="R117" i="5" s="1"/>
  <c r="S117" i="5" s="1"/>
  <c r="Q106" i="5"/>
  <c r="R106" i="5" s="1"/>
  <c r="S106" i="5" s="1"/>
  <c r="Q22" i="5"/>
  <c r="R22" i="5" s="1"/>
  <c r="S22" i="5" s="1"/>
  <c r="Q32" i="5"/>
  <c r="R32" i="5" s="1"/>
  <c r="S32" i="5" s="1"/>
  <c r="Q38" i="5"/>
  <c r="R38" i="5" s="1"/>
  <c r="S38" i="5" s="1"/>
  <c r="Q43" i="5"/>
  <c r="R43" i="5" s="1"/>
  <c r="S43" i="5" s="1"/>
  <c r="Q48" i="5"/>
  <c r="R48" i="5" s="1"/>
  <c r="S48" i="5" s="1"/>
  <c r="Q54" i="5"/>
  <c r="R54" i="5" s="1"/>
  <c r="S54" i="5" s="1"/>
  <c r="Q64" i="5"/>
  <c r="R64" i="5" s="1"/>
  <c r="S64" i="5" s="1"/>
  <c r="Q85" i="5"/>
  <c r="R85" i="5" s="1"/>
  <c r="S85" i="5" s="1"/>
  <c r="Q154" i="5"/>
  <c r="R154" i="5" s="1"/>
  <c r="S154" i="5" s="1"/>
  <c r="Q175" i="5"/>
  <c r="R175" i="5" s="1"/>
  <c r="S175" i="5" s="1"/>
  <c r="Q157" i="5"/>
  <c r="R157" i="5" s="1"/>
  <c r="S157" i="5" s="1"/>
  <c r="Q123" i="5"/>
  <c r="R123" i="5" s="1"/>
  <c r="S123" i="5" s="1"/>
  <c r="Q166" i="5"/>
  <c r="R166" i="5" s="1"/>
  <c r="S166" i="5" s="1"/>
  <c r="Q130" i="5"/>
  <c r="R130" i="5" s="1"/>
  <c r="S130" i="5" s="1"/>
  <c r="F15" i="13"/>
  <c r="D15" i="13" s="1"/>
  <c r="Q181" i="5"/>
  <c r="R181" i="5" s="1"/>
  <c r="S181" i="5" s="1"/>
  <c r="Q140" i="5"/>
  <c r="R140" i="5" s="1"/>
  <c r="S140" i="5" s="1"/>
  <c r="Q126" i="5"/>
  <c r="R126" i="5" s="1"/>
  <c r="S126" i="5" s="1"/>
  <c r="Q156" i="5"/>
  <c r="R156" i="5" s="1"/>
  <c r="S156" i="5" s="1"/>
  <c r="Q147" i="5"/>
  <c r="R147" i="5" s="1"/>
  <c r="S147" i="5" s="1"/>
  <c r="Q133" i="5"/>
  <c r="R133" i="5" s="1"/>
  <c r="S133" i="5" s="1"/>
  <c r="Q124" i="5"/>
  <c r="R124" i="5" s="1"/>
  <c r="S124" i="5" s="1"/>
  <c r="Q168" i="5"/>
  <c r="R168" i="5" s="1"/>
  <c r="S168" i="5" s="1"/>
  <c r="Q122" i="5"/>
  <c r="R122" i="5" s="1"/>
  <c r="S122" i="5" s="1"/>
  <c r="Q142" i="5"/>
  <c r="R142" i="5" s="1"/>
  <c r="S142" i="5" s="1"/>
  <c r="Q125" i="5"/>
  <c r="R125" i="5" s="1"/>
  <c r="S125" i="5" s="1"/>
  <c r="Q159" i="5"/>
  <c r="R159" i="5" s="1"/>
  <c r="S159" i="5" s="1"/>
  <c r="Q165" i="5"/>
  <c r="R165" i="5" s="1"/>
  <c r="S165" i="5" s="1"/>
  <c r="Q164" i="5"/>
  <c r="R164" i="5" s="1"/>
  <c r="S164" i="5" s="1"/>
  <c r="Q160" i="5"/>
  <c r="R160" i="5" s="1"/>
  <c r="S160" i="5" s="1"/>
  <c r="Q179" i="5"/>
  <c r="R179" i="5" s="1"/>
  <c r="S179" i="5" s="1"/>
  <c r="Q161" i="5"/>
  <c r="R161" i="5" s="1"/>
  <c r="S161" i="5" s="1"/>
  <c r="Q120" i="5"/>
  <c r="R120" i="5" s="1"/>
  <c r="S120" i="5" s="1"/>
  <c r="Q170" i="5"/>
  <c r="R170" i="5" s="1"/>
  <c r="S170" i="5" s="1"/>
  <c r="Q19" i="5"/>
  <c r="R19" i="5" s="1"/>
  <c r="S19" i="5" s="1"/>
  <c r="Q18" i="5"/>
  <c r="R18" i="5" s="1"/>
  <c r="S18" i="5" s="1"/>
  <c r="Q153" i="5"/>
  <c r="R153" i="5" s="1"/>
  <c r="S153" i="5" s="1"/>
  <c r="Q134" i="5"/>
  <c r="R134" i="5" s="1"/>
  <c r="S134" i="5" s="1"/>
  <c r="Q141" i="5"/>
  <c r="R141" i="5" s="1"/>
  <c r="S141" i="5" s="1"/>
  <c r="Q155" i="5"/>
  <c r="R155" i="5" s="1"/>
  <c r="S155" i="5" s="1"/>
  <c r="Q129" i="5"/>
  <c r="R129" i="5" s="1"/>
  <c r="S129" i="5" s="1"/>
  <c r="Q131" i="5"/>
  <c r="R131" i="5" s="1"/>
  <c r="S131" i="5" s="1"/>
  <c r="Q177" i="5"/>
  <c r="R177" i="5" s="1"/>
  <c r="S177" i="5" s="1"/>
  <c r="Q135" i="5"/>
  <c r="R135" i="5" s="1"/>
  <c r="S135" i="5" s="1"/>
  <c r="Q174" i="5"/>
  <c r="R174" i="5" s="1"/>
  <c r="S174" i="5" s="1"/>
  <c r="Q149" i="5"/>
  <c r="R149" i="5" s="1"/>
  <c r="S149" i="5" s="1"/>
  <c r="Q176" i="5"/>
  <c r="R176" i="5" s="1"/>
  <c r="S176" i="5" s="1"/>
  <c r="Q128" i="5"/>
  <c r="R128" i="5" s="1"/>
  <c r="S128" i="5" s="1"/>
  <c r="Q151" i="5"/>
  <c r="R151" i="5" s="1"/>
  <c r="S151" i="5" s="1"/>
  <c r="Q172" i="5"/>
  <c r="R172" i="5" s="1"/>
  <c r="S172" i="5" s="1"/>
  <c r="Q182" i="5"/>
  <c r="R182" i="5" s="1"/>
  <c r="S182" i="5" s="1"/>
  <c r="Q145" i="5"/>
  <c r="R145" i="5" s="1"/>
  <c r="S145" i="5" s="1"/>
  <c r="Q167" i="5"/>
  <c r="R167" i="5" s="1"/>
  <c r="S167" i="5" s="1"/>
  <c r="Q173" i="5"/>
  <c r="R173" i="5" s="1"/>
  <c r="S173" i="5" s="1"/>
  <c r="Q150" i="5"/>
  <c r="R150" i="5" s="1"/>
  <c r="S150" i="5" s="1"/>
  <c r="Q139" i="5"/>
  <c r="R139" i="5" s="1"/>
  <c r="S139" i="5" s="1"/>
  <c r="U100" i="7"/>
  <c r="D17" i="10" s="1"/>
  <c r="Q162" i="5"/>
  <c r="R162" i="5" s="1"/>
  <c r="S162" i="5" s="1"/>
  <c r="Q184" i="5"/>
  <c r="R184" i="5" s="1"/>
  <c r="S184" i="5" s="1"/>
  <c r="Q143" i="5"/>
  <c r="R143" i="5" s="1"/>
  <c r="S143" i="5" s="1"/>
  <c r="Q183" i="5"/>
  <c r="R183" i="5" s="1"/>
  <c r="S183" i="5" s="1"/>
  <c r="Q138" i="5"/>
  <c r="R138" i="5" s="1"/>
  <c r="S138" i="5" s="1"/>
  <c r="Q171" i="5"/>
  <c r="R171" i="5" s="1"/>
  <c r="S171" i="5" s="1"/>
  <c r="Q132" i="5"/>
  <c r="R132" i="5" s="1"/>
  <c r="S132" i="5" s="1"/>
  <c r="Q169" i="5"/>
  <c r="R169" i="5" s="1"/>
  <c r="S169" i="5" s="1"/>
  <c r="Q136" i="5"/>
  <c r="R136" i="5" s="1"/>
  <c r="S136" i="5" s="1"/>
  <c r="Q180" i="5"/>
  <c r="R180" i="5" s="1"/>
  <c r="S180" i="5" s="1"/>
  <c r="Q163" i="5"/>
  <c r="R163" i="5" s="1"/>
  <c r="S163" i="5" s="1"/>
  <c r="Q137" i="5"/>
  <c r="R137" i="5" s="1"/>
  <c r="S137" i="5" s="1"/>
  <c r="Q144" i="5"/>
  <c r="R144" i="5" s="1"/>
  <c r="S144" i="5" s="1"/>
  <c r="Q121" i="5"/>
  <c r="R121" i="5" s="1"/>
  <c r="S121" i="5" s="1"/>
  <c r="Q127" i="5"/>
  <c r="R127" i="5" s="1"/>
  <c r="S127" i="5" s="1"/>
  <c r="Q178" i="5"/>
  <c r="R178" i="5" s="1"/>
  <c r="S178" i="5" s="1"/>
  <c r="Q146" i="5"/>
  <c r="R146" i="5" s="1"/>
  <c r="S146" i="5" s="1"/>
  <c r="Q158" i="5"/>
  <c r="R158" i="5" s="1"/>
  <c r="S158" i="5" s="1"/>
  <c r="Q148" i="5"/>
  <c r="R148" i="5" s="1"/>
  <c r="S148" i="5" s="1"/>
  <c r="Q152" i="5"/>
  <c r="R152" i="5" s="1"/>
  <c r="S152" i="5" s="1"/>
  <c r="S185" i="5" l="1"/>
  <c r="D15" i="10" s="1"/>
  <c r="D19" i="10" s="1"/>
  <c r="D23" i="13" s="1"/>
  <c r="D28" i="13" s="1"/>
  <c r="H18" i="19" s="1"/>
  <c r="R185"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<sst xmlns="http://schemas.openxmlformats.org/spreadsheetml/2006/main" count="2450" uniqueCount="611">
  <si>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</si>
  <si>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</si>
  <si>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</si>
  <si>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</si>
  <si>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</si>
  <si>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</si>
  <si>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</si>
  <si>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</si>
  <si>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</si>
  <si>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</si>
  <si>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</si>
  <si>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</si>
  <si>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</si>
  <si>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</si>
  <si>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</si>
  <si>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</si>
  <si>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</si>
  <si>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</si>
  <si>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</si>
  <si>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</si>
  <si>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</si>
  <si>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</si>
  <si>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</si>
  <si>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</si>
  <si>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</si>
  <si>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</si>
  <si>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</si>
  <si>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</si>
  <si>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</si>
  <si>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</si>
  <si>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</si>
  <si>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</si>
  <si>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</si>
  <si>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</si>
  <si>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</si>
  <si>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</si>
  <si>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</si>
  <si>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</si>
  <si>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</si>
  <si>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</si>
  <si>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</si>
  <si>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</si>
  <si>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</si>
  <si>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</si>
  <si>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</si>
  <si>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</si>
  <si>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</si>
  <si>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</si>
  <si>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</si>
  <si>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</si>
  <si>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</si>
  <si>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</si>
  <si>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</si>
  <si>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</si>
  <si>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</si>
  <si>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</si>
  <si>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</si>
  <si>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</si>
  <si>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</si>
  <si>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</si>
  <si>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</si>
  <si>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</si>
  <si>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</si>
  <si>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</si>
  <si>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</si>
  <si>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</si>
  <si>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</si>
  <si>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</si>
  <si>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</si>
  <si>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</si>
  <si>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</si>
  <si>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</si>
  <si>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</si>
  <si>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</si>
  <si>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</si>
  <si>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</si>
  <si>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</si>
  <si>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</si>
  <si>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</si>
  <si>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</si>
  <si>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</si>
  <si>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</si>
  <si>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</si>
  <si>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</si>
  <si>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</si>
  <si>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</si>
  <si>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</si>
  <si>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</si>
  <si>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</si>
  <si>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</si>
  <si>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</si>
  <si>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</si>
  <si>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</si>
  <si>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</si>
  <si>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</si>
  <si>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</si>
  <si>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</si>
  <si>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</si>
  <si>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</si>
  <si>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</si>
  <si>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</si>
  <si>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</si>
  <si>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</si>
  <si>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</si>
  <si>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</si>
  <si>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</si>
  <si>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</si>
  <si>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</si>
  <si>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</si>
  <si>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</si>
  <si>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</si>
  <si>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</si>
  <si>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</si>
  <si>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</si>
  <si>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</si>
  <si>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</si>
  <si>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</si>
  <si>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</si>
  <si>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</si>
  <si>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</si>
  <si>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</si>
  <si>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</si>
  <si>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</si>
  <si>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</si>
  <si>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</si>
  <si>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</si>
  <si>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</si>
  <si>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</si>
  <si>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</si>
  <si>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</si>
  <si>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</si>
  <si>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</si>
  <si>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</si>
  <si>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</si>
  <si>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</si>
  <si>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</si>
  <si>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</si>
  <si>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</si>
  <si>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</si>
  <si>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</si>
  <si>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</si>
  <si>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</si>
  <si>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</si>
  <si>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</si>
  <si>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</si>
  <si>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</si>
  <si>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</si>
  <si>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</si>
  <si>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</si>
  <si>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</si>
  <si>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</si>
  <si>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</si>
  <si>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</si>
  <si>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</si>
  <si>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</si>
  <si>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</si>
  <si>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</si>
  <si>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</si>
  <si>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</si>
  <si>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</si>
  <si>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</si>
  <si>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</si>
  <si>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</si>
  <si>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</si>
  <si>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</si>
  <si>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</si>
  <si>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</si>
  <si>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</si>
  <si>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</si>
  <si>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</si>
  <si>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</si>
  <si>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</si>
  <si>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</si>
  <si>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</si>
  <si>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</si>
  <si>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</si>
  <si>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</si>
  <si>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</si>
  <si>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</si>
  <si>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</si>
  <si>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</si>
  <si>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</si>
  <si>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</si>
  <si>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</si>
  <si>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</si>
  <si>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</si>
  <si>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</si>
  <si>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</si>
  <si>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</si>
  <si>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</si>
  <si>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</si>
  <si>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</si>
  <si>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</si>
  <si>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</si>
  <si>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</si>
  <si>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</si>
  <si>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</si>
  <si>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</si>
  <si>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</si>
  <si>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</si>
  <si>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</si>
  <si>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</si>
  <si>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</si>
  <si>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</si>
  <si>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</si>
  <si>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</si>
  <si>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</si>
  <si>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</si>
  <si>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</si>
  <si>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</si>
  <si>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</si>
  <si>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</si>
  <si>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</si>
  <si>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</si>
  <si>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</si>
  <si>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</si>
  <si>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</si>
  <si>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</si>
  <si>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</si>
  <si>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</si>
  <si>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</si>
  <si>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</si>
  <si>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</si>
  <si>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</si>
  <si>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</si>
  <si>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</si>
  <si>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</si>
  <si>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</si>
  <si>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</si>
  <si>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</si>
  <si>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</si>
  <si>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</si>
  <si>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</si>
  <si>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</si>
  <si>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</si>
  <si>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</si>
  <si>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</si>
  <si>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</si>
  <si>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</si>
  <si>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</si>
  <si>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</si>
  <si>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</si>
  <si>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</si>
  <si>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</si>
  <si>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</si>
  <si>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</si>
  <si>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</si>
  <si>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</si>
  <si>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</si>
  <si>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</si>
  <si>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</si>
  <si>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</si>
  <si>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</si>
  <si>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</si>
  <si>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</si>
  <si>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</si>
  <si>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</si>
  <si>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</si>
  <si>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</si>
  <si>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</si>
  <si>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</si>
  <si>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</si>
  <si>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</si>
  <si>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</si>
  <si>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</si>
  <si>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</si>
  <si>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</si>
  <si>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</si>
  <si>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</si>
  <si>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</si>
  <si>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</si>
  <si>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</si>
  <si>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</si>
  <si>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</si>
  <si>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</si>
  <si>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</si>
  <si>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</si>
  <si>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</si>
  <si>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</si>
  <si>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</si>
  <si>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</si>
  <si>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</si>
  <si>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</si>
  <si>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</si>
  <si>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</si>
  <si>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</si>
  <si>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</si>
  <si>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</si>
  <si>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</si>
  <si>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</si>
  <si>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</si>
  <si>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</si>
  <si>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</si>
  <si>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</si>
  <si>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</si>
  <si>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</si>
  <si>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</si>
  <si>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</si>
  <si>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</si>
  <si>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</si>
  <si>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FABRICATION AND SUPPLY                  </t>
  </si>
  <si>
    <t>Fabrication, galvanising &amp; supply of various types of towers &amp; towerparts, tower/leg extensions (complete) excluding step bolt, stubs andbolts &amp; nuts but including hangers, D-Shackles, pack washers etc.-HTSteel for Normal Towers</t>
  </si>
  <si>
    <t xml:space="preserve">MT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</si>
  <si>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</si>
  <si>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</si>
  <si>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</si>
  <si>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</si>
  <si>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</si>
  <si>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 xml:space="preserve">EARTHING OF TOWERS                      </t>
  </si>
  <si>
    <t xml:space="preserve">EA </t>
  </si>
  <si>
    <t>Phase Plate (Set of three)</t>
  </si>
  <si>
    <t>SET</t>
  </si>
  <si>
    <t>Circuit Plate  (Set of two)</t>
  </si>
  <si>
    <t>Supply of Anti-Climbing Devices ofBarbed Wire Type</t>
  </si>
  <si>
    <t xml:space="preserve">KM </t>
  </si>
  <si>
    <t xml:space="preserve">SURVEY                                  </t>
  </si>
  <si>
    <t>Check survey</t>
  </si>
  <si>
    <t xml:space="preserve">M3 </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</si>
  <si>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</si>
  <si>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</si>
  <si>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</si>
  <si>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</si>
  <si>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</si>
  <si>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</si>
  <si>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</si>
  <si>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</si>
  <si>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</si>
  <si>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</si>
  <si>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</si>
  <si>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</si>
  <si>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</si>
  <si>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</si>
  <si>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</si>
  <si>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</si>
  <si>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</si>
  <si>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</si>
  <si>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</si>
  <si>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</si>
  <si>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</si>
  <si>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</si>
  <si>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</si>
  <si>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</si>
  <si>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</si>
  <si>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</si>
  <si>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</si>
  <si>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</si>
  <si>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</si>
  <si>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</si>
  <si>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</si>
  <si>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</si>
  <si>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</si>
  <si>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</si>
  <si>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</si>
  <si>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</si>
  <si>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</si>
  <si>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</si>
  <si>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</si>
  <si>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</si>
  <si>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</si>
  <si>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</si>
  <si>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</si>
  <si>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</si>
  <si>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</si>
  <si>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</si>
  <si>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</si>
  <si>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</si>
  <si>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</si>
  <si>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</si>
  <si>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</si>
  <si>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</si>
  <si>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</si>
  <si>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</si>
  <si>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</si>
  <si>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</si>
  <si>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</si>
  <si>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</si>
  <si>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</si>
  <si>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Excavation: Dry Fissured Rock</t>
  </si>
  <si>
    <t>Detailed soil investigation: Fissured Rock</t>
  </si>
  <si>
    <t>Installation of Joint box above ground (Including Splicing &amp; Testing) : 24 fibres</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</si>
  <si>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</si>
  <si>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</si>
  <si>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</si>
  <si>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</si>
  <si>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</si>
  <si>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</si>
  <si>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</si>
  <si>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</si>
  <si>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</si>
  <si>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</si>
  <si>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</si>
  <si>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</si>
  <si>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</si>
  <si>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</si>
  <si>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</si>
  <si>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</si>
  <si>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</si>
  <si>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</si>
  <si>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</si>
  <si>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</si>
  <si>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</si>
  <si>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</si>
  <si>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</si>
  <si>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</si>
  <si>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</si>
  <si>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</si>
  <si>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</si>
  <si>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</si>
  <si>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</si>
  <si>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</si>
  <si>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</si>
  <si>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</si>
  <si>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</si>
  <si>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</si>
  <si>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</si>
  <si>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</si>
  <si>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</si>
  <si>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</si>
  <si>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</si>
  <si>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</si>
  <si>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</si>
  <si>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</si>
  <si>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</si>
  <si>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</si>
  <si>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</si>
  <si>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</si>
  <si>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</si>
  <si>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</si>
  <si>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</si>
  <si>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</si>
  <si>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</si>
  <si>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</si>
  <si>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</si>
  <si>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</si>
  <si>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</si>
  <si>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</si>
  <si>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</si>
  <si>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</si>
  <si>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</si>
  <si>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</si>
  <si>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</si>
  <si>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</si>
  <si>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</si>
  <si>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</si>
  <si>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</si>
  <si>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</si>
  <si>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</si>
  <si>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</si>
  <si>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</si>
  <si>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</si>
  <si>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</si>
  <si>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</si>
  <si>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</si>
  <si>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</si>
  <si>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</si>
  <si>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</si>
  <si>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</si>
  <si>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</si>
  <si>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</si>
  <si>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</si>
  <si>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</si>
  <si>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</si>
  <si>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</si>
  <si>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</si>
  <si>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</si>
  <si>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</si>
  <si>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</si>
  <si>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</si>
  <si>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</si>
  <si>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</si>
  <si>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</si>
  <si>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</si>
  <si>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</si>
  <si>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</si>
  <si>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</si>
  <si>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</si>
  <si>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</si>
  <si>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</si>
  <si>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</si>
  <si>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</si>
  <si>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</si>
  <si>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</si>
  <si>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</si>
  <si>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</si>
  <si>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</si>
  <si>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</si>
  <si>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</si>
  <si>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</si>
  <si>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</si>
  <si>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</si>
  <si>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</si>
  <si>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</si>
  <si>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</si>
  <si>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</si>
  <si>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</si>
  <si>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</si>
  <si>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</si>
  <si>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</si>
  <si>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</si>
  <si>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</si>
  <si>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</si>
  <si>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</si>
  <si>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</si>
  <si>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Supply of Pipe Type Earthing</t>
  </si>
  <si>
    <t>Supply of Counterpoise type (120 m length)</t>
  </si>
  <si>
    <t>ROD TYPE EARTHING</t>
  </si>
  <si>
    <t>Installation of earthing of towers: Counterpoise type (120 m length)</t>
  </si>
  <si>
    <t>Installation of stub including bolts and nuts : For Normal Towers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</si>
  <si>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</si>
  <si>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</si>
  <si>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Excavation : Dry Soil</t>
  </si>
  <si>
    <t>Excavation: Wet Soil</t>
  </si>
  <si>
    <t>Total Ex-Works Price</t>
  </si>
  <si>
    <t>Total Ex-Works Price including Type Test charges</t>
  </si>
  <si>
    <t>Schedule-1</t>
  </si>
  <si>
    <t>Supply of Shieldwire Earthing includingPG clamps, downlead clamps butexcluding Earthwire bits for Pipe typeearthing</t>
  </si>
  <si>
    <t>Detailed soil investigation: All kinds of soils except fissured rock and hard rock</t>
  </si>
  <si>
    <t>Benching: All kinds of soils except fissured rock,hard rock and sandy soil</t>
  </si>
  <si>
    <t>Benching: Fissured Rock</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</si>
  <si>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</si>
  <si>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</si>
  <si>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</si>
  <si>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Concreting (including all associated works related to foundation not covered in excavation and reinforcemt steel works : concreting(1:1.5:3)</t>
  </si>
  <si>
    <t>Fibre Optic Approach cabling: Including installation hardware like ties/clips/cleats, conduits, ducts, supports, fittings,accessories etc.: 24 Fibre</t>
  </si>
  <si>
    <t>Counterpoise type (280 m length)</t>
  </si>
  <si>
    <t>SUPPLY OF CHEMICAL EARTHING: COUNTERPOISE TYPE  (120M LENGTH)</t>
  </si>
  <si>
    <t>Supply of Earthing of River crossing</t>
  </si>
  <si>
    <t>Installation of earthing of towers: Counterpoise type (280 m length)*</t>
  </si>
  <si>
    <t>Installation of Chemical earthing of towers: Counterpoise Type (120m length).</t>
  </si>
  <si>
    <t xml:space="preserve">INSTALLATION OF TOWER ACCESSORIES       </t>
  </si>
  <si>
    <t xml:space="preserve">STRINGING                               </t>
  </si>
  <si>
    <t>Installation of earthing of towers : Earthing of River crossing</t>
  </si>
  <si>
    <t>Fibre Optic Distribution Panel (FODP): Indoor Type: FC Coupling and mounted on ETSI 19" rack or slimline rack: Type 2  (96 Fibre)</t>
  </si>
  <si>
    <t xml:space="preserve">M  </t>
  </si>
  <si>
    <t xml:space="preserve">Supply of  Tower Accessories            </t>
  </si>
  <si>
    <t>Danger  Plate for 400kV</t>
  </si>
  <si>
    <t>Number  Plate for 400kV</t>
  </si>
  <si>
    <t>Bird Guard (Set of Six)</t>
  </si>
  <si>
    <t xml:space="preserve">Hardware Fitings                        </t>
  </si>
  <si>
    <t>Hardware Fittings for 400kV AC with Twin ACSR Lapwing Conductor-SingleISuspension String (Pilot)</t>
  </si>
  <si>
    <t>Hardware Fittings for 400kV AC with Twin ACSR Lapwing Conductor-DoubleTension String</t>
  </si>
  <si>
    <t>Hardware Fittings for 400kV AC with Twin ACSR Lapwing Conductor-Single"I" Suspension String</t>
  </si>
  <si>
    <t xml:space="preserve">CONDUCTOR AND EARTHWIRE ACCESSORIES     </t>
  </si>
  <si>
    <t>MID SPAN COMP JOINT-ACSR LAPWING</t>
  </si>
  <si>
    <t>Repair Sleeve for Conductor-ACSR Lapwing</t>
  </si>
  <si>
    <t>Vibration Damper for Conductor-ACSR Lapwing</t>
  </si>
  <si>
    <t>Bundle Spacer for Conductor-ACSR Lapwing</t>
  </si>
  <si>
    <t>Rigid Spacer for Jumper-ACSR Lapwing</t>
  </si>
  <si>
    <t>FLEXIBLE ALUMUNIUM BOND</t>
  </si>
  <si>
    <t xml:space="preserve">Aviation Requirement                    </t>
  </si>
  <si>
    <t>Supply of Span Marker for Aviation</t>
  </si>
  <si>
    <t>Supply of Obstruction Lights (as per IS5613)-1 Medium Intensity + 2 LowIntensity</t>
  </si>
  <si>
    <t xml:space="preserve">Insulation Sleeves                      </t>
  </si>
  <si>
    <t>INSULATION SLEEVE FOR ACSR LAPWING CONDUCTOR</t>
  </si>
  <si>
    <t xml:space="preserve">OPGW and associated HW fittings         </t>
  </si>
  <si>
    <t>24 FIBRE (DWSM) OPGW FIBRE OPTIC CABLE</t>
  </si>
  <si>
    <t>Suspension clamp assembly for 24 fibre OPGW</t>
  </si>
  <si>
    <t>TENSION ASSEMBLY - DEAD END FOR 24 FIBER OPGW</t>
  </si>
  <si>
    <t>TENSION  FITTINGS ASSEMBLY FOR 24F OPGW INCLUDING ALL ACCESSORIES FORJOINT BOX (SPLICING) LOCATION</t>
  </si>
  <si>
    <t>TENSION ASSEMBLY - DOUBLE TENSION PASS THROUGH ASSEMBLY FOR 24 FIBEROPGW</t>
  </si>
  <si>
    <t>TENSION  FITTINGS ASSEMBLY ON SUSPENSION TOWER FOR 24F OPGW INCLUDINGALL ACCESSORIES AT JOINT BOX (SPLICING) LOCATION</t>
  </si>
  <si>
    <t>Vibration Damper for 24 fibre OPGW</t>
  </si>
  <si>
    <t>Down Lead clamp Assembly for 24 fibre OPGW</t>
  </si>
  <si>
    <t>Joint Box for 24 fibre OPGW</t>
  </si>
  <si>
    <t>OPGW Fibre Optic Distribution Panel (FODP): Indoor Type: 96F</t>
  </si>
  <si>
    <t>24F (DWSM) APPROACH FIBRE OPTIC CABLE</t>
  </si>
  <si>
    <t>APPROACH CABLE INSTALLATION HARDWARE</t>
  </si>
  <si>
    <t>Optical Loss Measuring Kit with relevant accessories and visual FiberOptic Cable inspection aid for Optical Fibre Cable.</t>
  </si>
  <si>
    <t>Optical Attenuators (variable 1310/1550nm).</t>
  </si>
  <si>
    <t>OPTICAL POWER METER</t>
  </si>
  <si>
    <t>LIGHT SOURCE 1313/1550 MM (OLS-SS)</t>
  </si>
  <si>
    <t>Fusion Splicer including Fibre cleaver for Optical Fibre</t>
  </si>
  <si>
    <t>Splicing tool kit</t>
  </si>
  <si>
    <t>Optical test accessory kit including all necessary connectors,adaptors, cables, terminations and other items required for testing</t>
  </si>
  <si>
    <t xml:space="preserve">Mand Spares for OPGW and HW             </t>
  </si>
  <si>
    <t xml:space="preserve">MANDATORY SPARES FABRICATION &amp; SUPPLY   </t>
  </si>
  <si>
    <t xml:space="preserve">MANDATORY SPARES HARDWARE FITTINGS      </t>
  </si>
  <si>
    <t>MANDATORY SPARES CONDUCTOR &amp; EW ACCESSOR</t>
  </si>
  <si>
    <t xml:space="preserve">Soil Investigation                      </t>
  </si>
  <si>
    <t xml:space="preserve">Benching                                </t>
  </si>
  <si>
    <t xml:space="preserve">Work Associated with Tower Foundations  </t>
  </si>
  <si>
    <t xml:space="preserve">Erection                                </t>
  </si>
  <si>
    <t>Tack welding of bolts &amp; nuts of all type of 400KV D/C already erected towers including supply and application of zinc rich primerand two coats of enamel paint</t>
  </si>
  <si>
    <t xml:space="preserve">Installation of earthing of towers      </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</si>
  <si>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</si>
  <si>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BIRD GUARD (SET OF 6) INSTALLATION</t>
  </si>
  <si>
    <t>Detailed survey including route alignment, profiling and tower spotting</t>
  </si>
  <si>
    <t xml:space="preserve">Tower Footing protection                </t>
  </si>
  <si>
    <t xml:space="preserve">Installation of Insulation Sleeves      </t>
  </si>
  <si>
    <t>Installation of insulation sleeve on Conductor .</t>
  </si>
  <si>
    <t xml:space="preserve">Installation of Aviation requirement    </t>
  </si>
  <si>
    <t>Installation of Span Markers for aviation requirements</t>
  </si>
  <si>
    <t>Painting of towers</t>
  </si>
  <si>
    <t>Installation of Obstruction Lights for Aviation requirements: 1 Medium Intensity + 2 Low Intensity</t>
  </si>
  <si>
    <t xml:space="preserve">Transportation                          </t>
  </si>
  <si>
    <t>Transportation of tower steel parts and bolt &amp; nuts from POWERGRID  designated  stores including packing, loading, unloading andproper stacking</t>
  </si>
  <si>
    <t xml:space="preserve">Installation of OPGW and accessories    </t>
  </si>
  <si>
    <t>Supply of Shieldwire Earthing includingPG clamps, downlead clamps butexcluding Earthwire bits forCounterpoise type earthing</t>
  </si>
  <si>
    <t>Mid Span Compression Joint -7/3.66mm Earth Wire</t>
  </si>
  <si>
    <t>Vibration damper -7/3.66mm Earth Wire</t>
  </si>
  <si>
    <t>Suspension clamp assembly -7/3.66mm Earth Wire</t>
  </si>
  <si>
    <t>Tension clamp assembly-7/3.66mm Earth Wire</t>
  </si>
  <si>
    <t>TEE Connector - 400 kV Clamps &amp; Conductors - for Twin Lapwing ACSR</t>
  </si>
  <si>
    <t>Installation of Shieldwire Earthingincluding PG clamps, Downlead clampsand  Earthwire bits i.e Shield wireearthing (Pipe Type/counterpoise type)shall be an addition to earthing oftowers (Pipe type/counterpoisetype)-Counterpoise type</t>
  </si>
  <si>
    <t>Tower package TW3B for Balance works of 400kV D/C (Twin Lapwing) Lower Subansiri-Biswanath Chariali Transmission Lines I &amp; II associated with North East-Northern/Western Interconnector-I project</t>
  </si>
  <si>
    <t>TW3B</t>
  </si>
  <si>
    <t>SPEC. NO.: CC-CS/11-NER/TW-4157/3/G1</t>
  </si>
  <si>
    <t xml:space="preserve">Part-I of Lower Subansiri – BNC (Biswanath Charali) TL-I           </t>
  </si>
  <si>
    <t>Part-I of   Lower Subansiri – BNC (Biswanath Charali) TL-II</t>
  </si>
  <si>
    <t xml:space="preserve">Part-I of Lower Subansiri – BNC (Biswanath Charali) TL-I </t>
  </si>
  <si>
    <t xml:space="preserve"> Part-I of Lower Subansiri – BNC (Biswanath Charali) TL-I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</si>
</sst>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5">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5"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9" xfId="0" applyNumberFormat="1" applyFont="1" applyFill="1" applyBorder="1" applyAlignment="1" applyProtection="1">
      <alignment horizontal="left" vertical="center"/>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2" fontId="75" fillId="0" borderId="9" xfId="0" applyNumberFormat="1" applyFont="1" applyFill="1" applyBorder="1" applyAlignment="1">
      <alignment horizontal="center" vertical="top" wrapText="1"/>
    </xf>
    <xf numFmtId="2" fontId="75" fillId="0" borderId="9" xfId="0" applyNumberFormat="1" applyFont="1" applyBorder="1" applyAlignment="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Fill="1" applyAlignment="1" applyProtection="1">
      <alignment vertical="center" wrapText="1"/>
      <protection hidden="1"/>
    </xf>
    <xf numFmtId="165" fontId="1" fillId="0" borderId="0" xfId="115" applyNumberFormat="1" applyFont="1" applyFill="1" applyAlignment="1" applyProtection="1">
      <alignment horizontal="left" vertical="center"/>
      <protection hidden="1"/>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cellStyle name="75 2" xfId="2"/>
    <cellStyle name="ÅëÈ­ [0]_±âÅ¸" xfId="3"/>
    <cellStyle name="ÅëÈ­_±âÅ¸" xfId="4"/>
    <cellStyle name="ÄÞ¸¶ [0]_±âÅ¸" xfId="5"/>
    <cellStyle name="ÄÞ¸¶_±âÅ¸" xfId="6"/>
    <cellStyle name="Ç¥ÁØ_¿¬°£´©°è¿¹»ó" xfId="7"/>
    <cellStyle name="Comma" xfId="8" builtinId="3"/>
    <cellStyle name="Comma  - Style1" xfId="9"/>
    <cellStyle name="Comma  - Style1 2" xfId="10"/>
    <cellStyle name="Comma  - Style2" xfId="11"/>
    <cellStyle name="Comma  - Style2 2" xfId="12"/>
    <cellStyle name="Comma  - Style3" xfId="13"/>
    <cellStyle name="Comma  - Style3 2" xfId="14"/>
    <cellStyle name="Comma  - Style4" xfId="15"/>
    <cellStyle name="Comma  - Style4 2" xfId="16"/>
    <cellStyle name="Comma  - Style5" xfId="17"/>
    <cellStyle name="Comma  - Style5 2" xfId="18"/>
    <cellStyle name="Comma  - Style6" xfId="19"/>
    <cellStyle name="Comma  - Style6 2" xfId="20"/>
    <cellStyle name="Comma  - Style7" xfId="21"/>
    <cellStyle name="Comma  - Style7 2" xfId="22"/>
    <cellStyle name="Comma  - Style8" xfId="23"/>
    <cellStyle name="Comma  - Style8 2" xfId="24"/>
    <cellStyle name="Comma 10" xfId="25"/>
    <cellStyle name="Comma 11" xfId="26"/>
    <cellStyle name="Comma 12" xfId="27"/>
    <cellStyle name="Comma 13" xfId="28"/>
    <cellStyle name="Comma 14" xfId="29"/>
    <cellStyle name="Comma 15" xfId="30"/>
    <cellStyle name="Comma 16" xfId="31"/>
    <cellStyle name="Comma 17" xfId="32"/>
    <cellStyle name="Comma 18" xfId="33"/>
    <cellStyle name="Comma 19" xfId="34"/>
    <cellStyle name="Comma 2" xfId="35"/>
    <cellStyle name="Comma 20" xfId="36"/>
    <cellStyle name="Comma 21" xfId="37"/>
    <cellStyle name="Comma 22" xfId="38"/>
    <cellStyle name="Comma 23" xfId="39"/>
    <cellStyle name="Comma 24" xfId="40"/>
    <cellStyle name="Comma 25" xfId="41"/>
    <cellStyle name="Comma 26" xfId="42"/>
    <cellStyle name="Comma 27" xfId="43"/>
    <cellStyle name="Comma 28" xfId="44"/>
    <cellStyle name="Comma 3" xfId="45"/>
    <cellStyle name="Comma 3 2" xfId="46"/>
    <cellStyle name="Comma 4" xfId="47"/>
    <cellStyle name="Comma 5" xfId="48"/>
    <cellStyle name="Comma 6" xfId="49"/>
    <cellStyle name="Comma 7" xfId="50"/>
    <cellStyle name="Comma 8" xfId="51"/>
    <cellStyle name="Comma 9" xfId="52"/>
    <cellStyle name="Formula" xfId="53"/>
    <cellStyle name="Formula 2" xfId="54"/>
    <cellStyle name="Header1" xfId="55"/>
    <cellStyle name="Header2" xfId="56"/>
    <cellStyle name="Hypertextový odkaz" xfId="57"/>
    <cellStyle name="Hypertextový odkaz 2" xfId="58"/>
    <cellStyle name="no dec" xfId="59"/>
    <cellStyle name="no dec 2" xfId="60"/>
    <cellStyle name="Normal" xfId="0" builtinId="0"/>
    <cellStyle name="Normal - Style1" xfId="61"/>
    <cellStyle name="Normal - Style1 2" xfId="62"/>
    <cellStyle name="Normal 10" xfId="63"/>
    <cellStyle name="Normal 11" xfId="64"/>
    <cellStyle name="Normal 12" xfId="65"/>
    <cellStyle name="Normal 13" xfId="66"/>
    <cellStyle name="Normal 14" xfId="67"/>
    <cellStyle name="Normal 15" xfId="68"/>
    <cellStyle name="Normal 16" xfId="69"/>
    <cellStyle name="Normal 17" xfId="70"/>
    <cellStyle name="Normal 18" xfId="71"/>
    <cellStyle name="Normal 19" xfId="72"/>
    <cellStyle name="Normal 2" xfId="73"/>
    <cellStyle name="Normal 2 2" xfId="74"/>
    <cellStyle name="Normal 2 3" xfId="75"/>
    <cellStyle name="Normal 2_20 Price Schedule VOL III Rev-2" xfId="76"/>
    <cellStyle name="Normal 20" xfId="77"/>
    <cellStyle name="Normal 21" xfId="78"/>
    <cellStyle name="Normal 22" xfId="79"/>
    <cellStyle name="Normal 23" xfId="80"/>
    <cellStyle name="Normal 24" xfId="81"/>
    <cellStyle name="Normal 25" xfId="82"/>
    <cellStyle name="Normal 26" xfId="83"/>
    <cellStyle name="Normal 27" xfId="84"/>
    <cellStyle name="Normal 28" xfId="85"/>
    <cellStyle name="Normal 29" xfId="86"/>
    <cellStyle name="Normal 3" xfId="87"/>
    <cellStyle name="Normal 3 2" xfId="88"/>
    <cellStyle name="Normal 3 3" xfId="89"/>
    <cellStyle name="Normal 3_29_First Envelope - R2_Vol-III" xfId="90"/>
    <cellStyle name="Normal 30" xfId="91"/>
    <cellStyle name="Normal 31" xfId="92"/>
    <cellStyle name="Normal 32" xfId="93"/>
    <cellStyle name="Normal 33" xfId="94"/>
    <cellStyle name="Normal 34" xfId="95"/>
    <cellStyle name="Normal 35" xfId="96"/>
    <cellStyle name="Normal 36" xfId="97"/>
    <cellStyle name="Normal 37" xfId="98"/>
    <cellStyle name="Normal 38" xfId="99"/>
    <cellStyle name="Normal 4" xfId="100"/>
    <cellStyle name="Normal 5" xfId="101"/>
    <cellStyle name="Normal 6" xfId="102"/>
    <cellStyle name="Normal 7" xfId="103"/>
    <cellStyle name="Normal 8" xfId="104"/>
    <cellStyle name="Normal 9" xfId="105"/>
    <cellStyle name="Normal_Annexures TW 04" xfId="106"/>
    <cellStyle name="Normal_Annexures TW 04 2" xfId="107"/>
    <cellStyle name="Normal_Attach 3(JV)" xfId="108"/>
    <cellStyle name="Normal_Attacments TW 04" xfId="109"/>
    <cellStyle name="Normal_Entertainment Form" xfId="110"/>
    <cellStyle name="Normal_pgcil-tivim-pricesched" xfId="111"/>
    <cellStyle name="Normal_PRICE SCHEDULE-4 to 6-A4" xfId="112"/>
    <cellStyle name="Normal_PRICE SCHEDULE-4 to 6-A4 2" xfId="113"/>
    <cellStyle name="Normal_Price_Schedules for Insulator Package Rev-01" xfId="114"/>
    <cellStyle name="Normal_PRICE-SCHE Bihar-Rev-2-corrections" xfId="115"/>
    <cellStyle name="Normal_PRICE-SCHE Bihar-Rev-2-corrections_Annexures TW 04" xfId="116"/>
    <cellStyle name="Normal_PRICE-SCHE Bihar-Rev-2-corrections_Price_Schedules for Insulator Package Rev-01" xfId="117"/>
    <cellStyle name="Normal_Sch-1" xfId="118"/>
    <cellStyle name="Normal_Sheet1" xfId="119"/>
    <cellStyle name="Note 2" xfId="120"/>
    <cellStyle name="Note 2 2" xfId="121"/>
    <cellStyle name="Popis" xfId="122"/>
    <cellStyle name="Sledovaný hypertextový odkaz" xfId="123"/>
    <cellStyle name="Sledovaný hypertextový odkaz 2" xfId="124"/>
    <cellStyle name="Standard_BS14" xfId="125"/>
  </cellStyles>
  <dxfs count="12">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xdr:cNvPr>
        <xdr:cNvGrpSpPr>
          <a:grpSpLocks/>
        </xdr:cNvGrpSpPr>
      </xdr:nvGrpSpPr>
      <xdr:grpSpPr bwMode="auto">
        <a:xfrm>
          <a:off x="6953250" y="57150"/>
          <a:ext cx="1209675" cy="771525"/>
          <a:chOff x="804" y="5"/>
          <a:chExt cx="116" cy="73"/>
        </a:xfrm>
      </xdr:grpSpPr>
      <xdr:sp macro="" textlink="">
        <xdr:nvSpPr>
          <xdr:cNvPr id="270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xdr:cNvPr>
        <xdr:cNvGrpSpPr>
          <a:grpSpLocks/>
        </xdr:cNvGrpSpPr>
      </xdr:nvGrpSpPr>
      <xdr:grpSpPr bwMode="auto">
        <a:xfrm>
          <a:off x="7115175" y="47625"/>
          <a:ext cx="571500" cy="1209675"/>
          <a:chOff x="804" y="5"/>
          <a:chExt cx="116" cy="73"/>
        </a:xfrm>
      </xdr:grpSpPr>
      <xdr:sp macro="" textlink="">
        <xdr:nvSpPr>
          <xdr:cNvPr id="357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xdr:cNvPr>
        <xdr:cNvGrpSpPr>
          <a:grpSpLocks/>
        </xdr:cNvGrpSpPr>
      </xdr:nvGrpSpPr>
      <xdr:grpSpPr bwMode="auto">
        <a:xfrm>
          <a:off x="17395031" y="285750"/>
          <a:ext cx="1493044" cy="1900238"/>
          <a:chOff x="804" y="5"/>
          <a:chExt cx="116" cy="73"/>
        </a:xfrm>
      </xdr:grpSpPr>
      <xdr:sp macro="" textlink="">
        <xdr:nvSpPr>
          <xdr:cNvPr id="4861"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xdr:cNvPr>
        <xdr:cNvGrpSpPr>
          <a:grpSpLocks/>
        </xdr:cNvGrpSpPr>
      </xdr:nvGrpSpPr>
      <xdr:grpSpPr bwMode="auto">
        <a:xfrm>
          <a:off x="8324850" y="47625"/>
          <a:ext cx="0" cy="600075"/>
          <a:chOff x="804" y="5"/>
          <a:chExt cx="116" cy="73"/>
        </a:xfrm>
      </xdr:grpSpPr>
      <xdr:sp macro="" textlink="">
        <xdr:nvSpPr>
          <xdr:cNvPr id="5614"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6638"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766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868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xdr:cNvPr>
        <xdr:cNvGrpSpPr>
          <a:grpSpLocks/>
        </xdr:cNvGrpSpPr>
      </xdr:nvGrpSpPr>
      <xdr:grpSpPr bwMode="auto">
        <a:xfrm>
          <a:off x="7400925" y="19050"/>
          <a:ext cx="1571625" cy="695325"/>
          <a:chOff x="804" y="5"/>
          <a:chExt cx="116" cy="73"/>
        </a:xfrm>
      </xdr:grpSpPr>
      <xdr:sp macro="" textlink="">
        <xdr:nvSpPr>
          <xdr:cNvPr id="971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xdr:cNvPr>
        <xdr:cNvGrpSpPr>
          <a:grpSpLocks/>
        </xdr:cNvGrpSpPr>
      </xdr:nvGrpSpPr>
      <xdr:grpSpPr bwMode="auto">
        <a:xfrm>
          <a:off x="7496175" y="104775"/>
          <a:ext cx="438150" cy="847725"/>
          <a:chOff x="744" y="11"/>
          <a:chExt cx="113" cy="74"/>
        </a:xfrm>
      </xdr:grpSpPr>
      <xdr:sp macro="" textlink="">
        <xdr:nvSpPr>
          <xdr:cNvPr id="13806"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4137945-F0FA-4649-A305-06E23D3EA909}" protected="1">
  <header guid="{14137945-F0FA-4649-A305-06E23D3EA909}" dateTime="2020-10-12T16:48:09" maxSheetId="23" userName="Neeraj Kumar {नीरज कुमार}"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7.bin"/><Relationship Id="rId3" Type="http://schemas.openxmlformats.org/officeDocument/2006/relationships/printerSettings" Target="../printerSettings/printerSettings82.bin"/><Relationship Id="rId7" Type="http://schemas.openxmlformats.org/officeDocument/2006/relationships/printerSettings" Target="../printerSettings/printerSettings86.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5" Type="http://schemas.openxmlformats.org/officeDocument/2006/relationships/printerSettings" Target="../printerSettings/printerSettings84.bin"/><Relationship Id="rId4" Type="http://schemas.openxmlformats.org/officeDocument/2006/relationships/printerSettings" Target="../printerSettings/printerSettings83.bin"/><Relationship Id="rId9"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 Id="rId7" Type="http://schemas.openxmlformats.org/officeDocument/2006/relationships/printerSettings" Target="../printerSettings/printerSettings94.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 Id="rId9"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98.bin"/><Relationship Id="rId7" Type="http://schemas.openxmlformats.org/officeDocument/2006/relationships/printerSettings" Target="../printerSettings/printerSettings102.bin"/><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5" Type="http://schemas.openxmlformats.org/officeDocument/2006/relationships/printerSettings" Target="../printerSettings/printerSettings100.bin"/><Relationship Id="rId4" Type="http://schemas.openxmlformats.org/officeDocument/2006/relationships/printerSettings" Target="../printerSettings/printerSettings9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5" Type="http://schemas.openxmlformats.org/officeDocument/2006/relationships/printerSettings" Target="../printerSettings/printerSettings115.bin"/><Relationship Id="rId4" Type="http://schemas.openxmlformats.org/officeDocument/2006/relationships/printerSettings" Target="../printerSettings/printerSettings11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 Id="rId9"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 Id="rId9"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2.bin"/><Relationship Id="rId3" Type="http://schemas.openxmlformats.org/officeDocument/2006/relationships/printerSettings" Target="../printerSettings/printerSettings137.bin"/><Relationship Id="rId7" Type="http://schemas.openxmlformats.org/officeDocument/2006/relationships/printerSettings" Target="../printerSettings/printerSettings141.bin"/><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5" Type="http://schemas.openxmlformats.org/officeDocument/2006/relationships/printerSettings" Target="../printerSettings/printerSettings139.bin"/><Relationship Id="rId4" Type="http://schemas.openxmlformats.org/officeDocument/2006/relationships/printerSettings" Target="../printerSettings/printerSettings138.bin"/><Relationship Id="rId9"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5" Type="http://schemas.openxmlformats.org/officeDocument/2006/relationships/printerSettings" Target="../printerSettings/printerSettings147.bin"/><Relationship Id="rId4" Type="http://schemas.openxmlformats.org/officeDocument/2006/relationships/printerSettings" Target="../printerSettings/printerSettings146.bin"/><Relationship Id="rId9"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2" sqref="B12"/>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75" customHeight="1">
      <c r="A1" s="31" t="s">
        <v>41</v>
      </c>
      <c r="B1" s="32" t="s">
        <v>604</v>
      </c>
      <c r="C1" s="33"/>
      <c r="D1" s="33"/>
      <c r="E1" s="33"/>
      <c r="F1" s="33"/>
      <c r="G1" s="33"/>
      <c r="H1" s="33"/>
    </row>
    <row r="2" spans="1:9">
      <c r="B2" s="35"/>
      <c r="I2" s="34" t="s">
        <v>265</v>
      </c>
    </row>
    <row r="3" spans="1:9">
      <c r="A3" s="34" t="s">
        <v>42</v>
      </c>
      <c r="B3" s="405" t="s">
        <v>605</v>
      </c>
      <c r="I3" s="34" t="s">
        <v>266</v>
      </c>
    </row>
    <row r="5" spans="1:9">
      <c r="A5" s="34" t="s">
        <v>43</v>
      </c>
      <c r="B5" s="446" t="s">
        <v>606</v>
      </c>
      <c r="C5" s="33"/>
      <c r="D5" s="33"/>
      <c r="E5" s="33"/>
      <c r="F5" s="33"/>
      <c r="G5" s="33"/>
      <c r="H5" s="33"/>
    </row>
  </sheetData>
  <sheetProtection selectLockedCells="1" selectUnlockedCells="1"/>
  <customSheetViews>
    <customSheetView guid="{1E23F70A-1B2D-4F7A-B09D-82672A4EFF53}" hiddenColumns="1" state="hidden">
      <selection activeCell="B12" sqref="B12"/>
      <pageMargins left="0.75" right="0.75" top="1" bottom="1" header="0.5" footer="0.5"/>
      <pageSetup orientation="portrait" r:id="rId1"/>
      <headerFooter alignWithMargins="0"/>
    </customSheetView>
    <customSheetView guid="{CCA37BAE-906F-43D5-9FD9-B13563E4B9D7}" hiddenColumns="1" state="hidden">
      <selection activeCell="B12" sqref="B12"/>
      <pageMargins left="0.75" right="0.75" top="1" bottom="1" header="0.5" footer="0.5"/>
      <pageSetup orientation="portrait" r:id="rId2"/>
      <headerFooter alignWithMargins="0"/>
    </customSheetView>
    <customSheetView guid="{99CA2F10-F926-46DC-8609-4EAE5B9F3585}" hiddenColumns="1" state="hidden">
      <selection activeCell="E14" sqref="E14"/>
      <pageMargins left="0.75" right="0.75" top="1" bottom="1" header="0.5" footer="0.5"/>
      <pageSetup orientation="portrait" r:id="rId3"/>
      <headerFooter alignWithMargins="0"/>
    </customSheetView>
    <customSheetView guid="{3C00DDA0-7DDE-4169-A739-550DAF5DCF8D}" hiddenColumns="1" state="hidden">
      <selection activeCell="B11" sqref="B11"/>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 guid="{63D51328-7CBC-4A1E-B96D-BAE91416501B}" hiddenColumns="1" state="hidden">
      <selection activeCell="B12" sqref="B12"/>
      <pageMargins left="0.75" right="0.75" top="1" bottom="1" header="0.5" footer="0.5"/>
      <pageSetup orientation="portrait" r:id="rId7"/>
      <headerFooter alignWithMargins="0"/>
    </customSheetView>
  </customSheetViews>
  <pageMargins left="0.75" right="0.75" top="1" bottom="1" header="0.5" footer="0.5"/>
  <pageSetup orientation="portrait" r:id="rId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workbookViewId="0">
      <selection activeCell="C4" sqref="C4:E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81"/>
      <c r="C1" s="782"/>
      <c r="D1" s="782"/>
      <c r="E1" s="783"/>
      <c r="F1" s="37"/>
      <c r="G1" s="38"/>
      <c r="H1" s="39"/>
      <c r="I1" s="39"/>
      <c r="J1" s="40"/>
    </row>
    <row r="2" spans="1:10" ht="57" customHeight="1">
      <c r="A2" s="784" t="s">
        <v>44</v>
      </c>
      <c r="B2" s="787" t="str">
        <f>Basic!B1</f>
        <v>Tower package TW3B for Balance works of 400kV D/C (Twin Lapwing) Lower Subansiri-Biswanath Chariali Transmission Lines I &amp; II associated with North East-Northern/Western Interconnector-I project</v>
      </c>
      <c r="C2" s="788"/>
      <c r="D2" s="788"/>
      <c r="E2" s="789"/>
      <c r="F2" s="790" t="str">
        <f>Basic!B3</f>
        <v>TW3B</v>
      </c>
      <c r="G2" s="38"/>
      <c r="H2" s="39"/>
      <c r="I2" s="39"/>
      <c r="J2" s="40"/>
    </row>
    <row r="3" spans="1:10" ht="23.25" customHeight="1">
      <c r="A3" s="785"/>
      <c r="B3" s="793" t="str">
        <f>Basic!B5</f>
        <v>SPEC. NO.: CC-CS/11-NER/TW-4157/3/G1</v>
      </c>
      <c r="C3" s="794"/>
      <c r="D3" s="794"/>
      <c r="E3" s="795"/>
      <c r="F3" s="791"/>
      <c r="G3" s="38"/>
      <c r="H3" s="39"/>
      <c r="I3" s="39"/>
      <c r="J3" s="40"/>
    </row>
    <row r="4" spans="1:10" ht="39.950000000000003" customHeight="1">
      <c r="A4" s="785"/>
      <c r="B4" s="42">
        <v>1</v>
      </c>
      <c r="C4" s="796" t="s">
        <v>45</v>
      </c>
      <c r="D4" s="796"/>
      <c r="E4" s="797"/>
      <c r="F4" s="791"/>
      <c r="G4" s="43"/>
      <c r="H4" s="44" t="s">
        <v>46</v>
      </c>
      <c r="I4" s="39"/>
      <c r="J4" s="40"/>
    </row>
    <row r="5" spans="1:10" ht="30" customHeight="1">
      <c r="A5" s="785"/>
      <c r="B5" s="42">
        <v>2</v>
      </c>
      <c r="C5" s="796" t="s">
        <v>47</v>
      </c>
      <c r="D5" s="796"/>
      <c r="E5" s="797"/>
      <c r="F5" s="791"/>
      <c r="G5" s="38"/>
      <c r="H5" s="39"/>
      <c r="I5" s="39"/>
      <c r="J5" s="40"/>
    </row>
    <row r="6" spans="1:10" s="45" customFormat="1" ht="30" customHeight="1">
      <c r="A6" s="785"/>
      <c r="B6" s="42">
        <v>3</v>
      </c>
      <c r="C6" s="796" t="s">
        <v>48</v>
      </c>
      <c r="D6" s="796"/>
      <c r="E6" s="797"/>
      <c r="F6" s="791"/>
      <c r="G6" s="38"/>
      <c r="H6" s="39"/>
      <c r="I6" s="39"/>
      <c r="J6" s="39"/>
    </row>
    <row r="7" spans="1:10" ht="52.5" hidden="1" customHeight="1">
      <c r="A7" s="785"/>
      <c r="B7" s="42">
        <v>4</v>
      </c>
      <c r="C7" s="796" t="s">
        <v>49</v>
      </c>
      <c r="D7" s="796"/>
      <c r="E7" s="797"/>
      <c r="F7" s="791"/>
      <c r="G7" s="38"/>
      <c r="H7" s="39"/>
      <c r="I7" s="39"/>
      <c r="J7" s="40"/>
    </row>
    <row r="8" spans="1:10" ht="9.75" customHeight="1">
      <c r="A8" s="785"/>
      <c r="B8" s="46"/>
      <c r="C8" s="47"/>
      <c r="D8" s="47"/>
      <c r="E8" s="48"/>
      <c r="F8" s="791"/>
      <c r="G8" s="38"/>
      <c r="H8" s="39"/>
      <c r="I8" s="39"/>
      <c r="J8" s="40"/>
    </row>
    <row r="9" spans="1:10" ht="23.25" customHeight="1">
      <c r="A9" s="785"/>
      <c r="B9" s="798"/>
      <c r="C9" s="799"/>
      <c r="D9" s="799"/>
      <c r="E9" s="800"/>
      <c r="F9" s="791"/>
      <c r="G9" s="38"/>
      <c r="H9" s="39"/>
      <c r="I9" s="39"/>
      <c r="J9" s="40"/>
    </row>
    <row r="10" spans="1:10" ht="10.5" customHeight="1">
      <c r="A10" s="785"/>
      <c r="B10" s="49"/>
      <c r="C10" s="50"/>
      <c r="D10" s="50"/>
      <c r="E10" s="51"/>
      <c r="F10" s="791"/>
      <c r="G10" s="38"/>
      <c r="H10" s="39"/>
      <c r="I10" s="39"/>
      <c r="J10" s="40"/>
    </row>
    <row r="11" spans="1:10" ht="24" customHeight="1">
      <c r="A11" s="785"/>
      <c r="B11" s="801" t="s">
        <v>50</v>
      </c>
      <c r="C11" s="802"/>
      <c r="D11" s="802"/>
      <c r="E11" s="52"/>
      <c r="F11" s="791"/>
    </row>
    <row r="12" spans="1:10" ht="15.95" customHeight="1">
      <c r="A12" s="786"/>
      <c r="B12" s="803" t="s">
        <v>51</v>
      </c>
      <c r="C12" s="804"/>
      <c r="D12" s="804"/>
      <c r="E12" s="53"/>
      <c r="F12" s="792"/>
      <c r="G12" s="38"/>
      <c r="H12" s="39"/>
      <c r="I12" s="39"/>
      <c r="J12" s="40"/>
    </row>
    <row r="13" spans="1:10" ht="24" customHeight="1">
      <c r="A13" s="775"/>
      <c r="B13" s="776" t="s">
        <v>52</v>
      </c>
      <c r="C13" s="777"/>
      <c r="D13" s="777"/>
      <c r="E13" s="52"/>
      <c r="F13" s="778"/>
      <c r="G13" s="54"/>
      <c r="H13" s="54"/>
      <c r="I13" s="54"/>
      <c r="J13" s="54"/>
    </row>
    <row r="14" spans="1:10" ht="15.95" customHeight="1">
      <c r="A14" s="775"/>
      <c r="B14" s="779" t="s">
        <v>53</v>
      </c>
      <c r="C14" s="780"/>
      <c r="D14" s="780"/>
      <c r="E14" s="55"/>
      <c r="F14" s="778"/>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password="A1E8" sheet="1" selectLockedCells="1"/>
  <customSheetViews>
    <customSheetView guid="{1E23F70A-1B2D-4F7A-B09D-82672A4EFF5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06" t="s">
        <v>375</v>
      </c>
      <c r="B1" s="806"/>
      <c r="C1" s="806"/>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05" t="s">
        <v>70</v>
      </c>
      <c r="C12" s="805"/>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05" t="s">
        <v>72</v>
      </c>
      <c r="C14" s="805"/>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05" t="s">
        <v>80</v>
      </c>
      <c r="C21" s="805"/>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05" t="s">
        <v>86</v>
      </c>
      <c r="C27" s="805"/>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05" t="s">
        <v>87</v>
      </c>
      <c r="C30" s="805"/>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05" t="s">
        <v>88</v>
      </c>
      <c r="C33" s="805"/>
      <c r="D33" s="71"/>
    </row>
    <row r="34" spans="2:11" ht="18" customHeight="1">
      <c r="B34" s="73" t="s">
        <v>73</v>
      </c>
      <c r="C34" s="70" t="s">
        <v>89</v>
      </c>
      <c r="D34" s="67"/>
    </row>
    <row r="35" spans="2:11" ht="18" customHeight="1">
      <c r="B35" s="805" t="s">
        <v>90</v>
      </c>
      <c r="C35" s="805"/>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5" customHeight="1">
      <c r="B39" s="73" t="s">
        <v>73</v>
      </c>
      <c r="C39" s="70" t="s">
        <v>94</v>
      </c>
      <c r="D39" s="67"/>
      <c r="E39" s="68"/>
      <c r="F39" s="68"/>
      <c r="G39" s="68"/>
      <c r="H39" s="68"/>
      <c r="I39" s="68"/>
      <c r="J39" s="68"/>
      <c r="K39" s="68"/>
    </row>
    <row r="40" spans="2:11" ht="38.1" customHeight="1">
      <c r="B40" s="73" t="s">
        <v>73</v>
      </c>
      <c r="C40" s="70" t="s">
        <v>95</v>
      </c>
    </row>
    <row r="41" spans="2:11" ht="18" customHeight="1">
      <c r="B41" s="805" t="s">
        <v>96</v>
      </c>
      <c r="C41" s="805"/>
    </row>
    <row r="42" spans="2:11" ht="38.1" customHeight="1">
      <c r="B42" s="73" t="s">
        <v>73</v>
      </c>
      <c r="C42" s="70" t="s">
        <v>97</v>
      </c>
    </row>
    <row r="43" spans="2:11" ht="18" customHeight="1">
      <c r="B43" s="73" t="s">
        <v>73</v>
      </c>
      <c r="C43" s="76" t="s">
        <v>98</v>
      </c>
    </row>
    <row r="44" spans="2:11" ht="18" customHeight="1">
      <c r="B44" s="805" t="s">
        <v>99</v>
      </c>
      <c r="C44" s="805"/>
    </row>
    <row r="45" spans="2:11" ht="38.1" customHeight="1">
      <c r="B45" s="73" t="s">
        <v>73</v>
      </c>
      <c r="C45" s="70" t="s">
        <v>100</v>
      </c>
    </row>
    <row r="46" spans="2:11" ht="18" customHeight="1">
      <c r="B46" s="73" t="s">
        <v>73</v>
      </c>
      <c r="C46" s="76" t="s">
        <v>98</v>
      </c>
    </row>
    <row r="47" spans="2:11" ht="18" customHeight="1">
      <c r="B47" s="805" t="s">
        <v>101</v>
      </c>
      <c r="C47" s="805" t="s">
        <v>102</v>
      </c>
    </row>
    <row r="48" spans="2:11" ht="48" customHeight="1">
      <c r="B48" s="73" t="s">
        <v>73</v>
      </c>
      <c r="C48" s="70" t="s">
        <v>103</v>
      </c>
    </row>
    <row r="49" spans="1:11" ht="18" customHeight="1">
      <c r="B49" s="73" t="s">
        <v>73</v>
      </c>
      <c r="C49" s="76" t="s">
        <v>98</v>
      </c>
    </row>
    <row r="50" spans="1:11" ht="18" customHeight="1">
      <c r="B50" s="805" t="s">
        <v>104</v>
      </c>
      <c r="C50" s="805"/>
    </row>
    <row r="51" spans="1:11" ht="38.1" customHeight="1">
      <c r="B51" s="73" t="s">
        <v>73</v>
      </c>
      <c r="C51" s="70" t="s">
        <v>105</v>
      </c>
    </row>
    <row r="52" spans="1:11" ht="38.1" customHeight="1">
      <c r="B52" s="73" t="s">
        <v>73</v>
      </c>
      <c r="C52" s="70" t="s">
        <v>106</v>
      </c>
    </row>
    <row r="53" spans="1:11" ht="18" customHeight="1">
      <c r="B53" s="805" t="s">
        <v>107</v>
      </c>
      <c r="C53" s="805"/>
    </row>
    <row r="54" spans="1:11" ht="18" customHeight="1">
      <c r="B54" s="73" t="s">
        <v>73</v>
      </c>
      <c r="C54" s="77" t="s">
        <v>108</v>
      </c>
    </row>
    <row r="55" spans="1:11" ht="18" customHeight="1">
      <c r="B55" s="73" t="s">
        <v>73</v>
      </c>
      <c r="C55" s="77" t="s">
        <v>109</v>
      </c>
    </row>
    <row r="56" spans="1:11" ht="18" customHeight="1">
      <c r="B56" s="805" t="s">
        <v>110</v>
      </c>
      <c r="C56" s="805"/>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09"/>
      <c r="B62" s="809"/>
      <c r="C62" s="809"/>
      <c r="D62" s="79"/>
    </row>
    <row r="63" spans="1:11" ht="18" customHeight="1">
      <c r="A63" s="807" t="s">
        <v>115</v>
      </c>
      <c r="B63" s="807"/>
      <c r="C63" s="807"/>
      <c r="D63" s="79"/>
    </row>
    <row r="64" spans="1:11" ht="36" customHeight="1">
      <c r="A64" s="808" t="s">
        <v>116</v>
      </c>
      <c r="B64" s="808"/>
      <c r="C64" s="808"/>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E23F70A-1B2D-4F7A-B09D-82672A4EFF53}"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8"/>
  <headerFooter alignWithMargins="0">
    <oddFooter>&amp;RPage &amp;P of &amp;N</oddFooter>
  </headerFooter>
  <rowBreaks count="1" manualBreakCount="1">
    <brk id="29" max="2" man="1"/>
  </rowBreaks>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16" sqref="D16:G16"/>
    </sheetView>
  </sheetViews>
  <sheetFormatPr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82.5" customHeight="1">
      <c r="B1" s="821" t="str">
        <f>Cover!$B$2</f>
        <v>Tower package TW3B for Balance works of 400kV D/C (Twin Lapwing) Lower Subansiri-Biswanath Chariali Transmission Lines I &amp; II associated with North East-Northern/Western Interconnector-I project</v>
      </c>
      <c r="C1" s="821"/>
      <c r="D1" s="821"/>
      <c r="E1" s="821"/>
      <c r="F1" s="821"/>
      <c r="G1" s="821"/>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22" t="str">
        <f>Cover!B3</f>
        <v>SPEC. NO.: CC-CS/11-NER/TW-4157/3/G1</v>
      </c>
      <c r="C2" s="822"/>
      <c r="D2" s="822"/>
      <c r="E2" s="822"/>
      <c r="F2" s="822"/>
      <c r="G2" s="822"/>
      <c r="H2" s="563"/>
      <c r="I2" s="563"/>
      <c r="J2" s="563"/>
      <c r="K2" s="563"/>
      <c r="L2" s="563"/>
      <c r="M2" s="563"/>
      <c r="N2" s="563"/>
      <c r="O2" s="563"/>
      <c r="P2" s="563"/>
      <c r="Q2" s="563"/>
      <c r="R2" s="563"/>
      <c r="S2" s="563"/>
      <c r="T2" s="563"/>
      <c r="U2" s="563"/>
      <c r="V2" s="563"/>
      <c r="W2" s="563"/>
      <c r="X2" s="563"/>
      <c r="Y2" s="563"/>
      <c r="AA2" s="566" t="s">
        <v>117</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118</v>
      </c>
      <c r="AB3" s="567" t="s">
        <v>119</v>
      </c>
      <c r="AC3" s="568"/>
    </row>
    <row r="4" spans="1:29" ht="20.100000000000001" customHeight="1">
      <c r="B4" s="823" t="s">
        <v>120</v>
      </c>
      <c r="C4" s="823"/>
      <c r="D4" s="823"/>
      <c r="E4" s="823"/>
      <c r="F4" s="823"/>
      <c r="G4" s="823"/>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28" t="s">
        <v>381</v>
      </c>
      <c r="C6" s="828"/>
      <c r="D6" s="824" t="s">
        <v>117</v>
      </c>
      <c r="E6" s="824"/>
      <c r="F6" s="824"/>
      <c r="G6" s="824"/>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25" t="s">
        <v>119</v>
      </c>
      <c r="E7" s="826"/>
      <c r="F7" s="826"/>
      <c r="G7" s="827"/>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10"/>
      <c r="E9" s="813"/>
      <c r="F9" s="813"/>
      <c r="G9" s="814"/>
    </row>
    <row r="10" spans="1:29" ht="20.100000000000001" customHeight="1">
      <c r="B10" s="579" t="str">
        <f>IF(D6= "Sole Bidder", "Address of Sole Bidder", "Address of Lead Partner")</f>
        <v>Address of Sole Bidder</v>
      </c>
      <c r="C10" s="580"/>
      <c r="D10" s="810"/>
      <c r="E10" s="813"/>
      <c r="F10" s="813"/>
      <c r="G10" s="814"/>
    </row>
    <row r="11" spans="1:29" ht="20.100000000000001" customHeight="1">
      <c r="B11" s="581"/>
      <c r="C11" s="582"/>
      <c r="D11" s="810"/>
      <c r="E11" s="813"/>
      <c r="F11" s="813"/>
      <c r="G11" s="814"/>
    </row>
    <row r="12" spans="1:29" ht="20.100000000000001" customHeight="1">
      <c r="B12" s="583"/>
      <c r="C12" s="584"/>
      <c r="D12" s="810"/>
      <c r="E12" s="813"/>
      <c r="F12" s="813"/>
      <c r="G12" s="814"/>
    </row>
    <row r="13" spans="1:29" ht="20.100000000000001" customHeight="1"/>
    <row r="14" spans="1:29" ht="20.100000000000001" customHeight="1">
      <c r="B14" s="577" t="str">
        <f>IF(D6="JV (Joint Venture)", "Name of other Partner","Name of other Partner - 1")</f>
        <v>Name of other Partner - 1</v>
      </c>
      <c r="C14" s="578"/>
      <c r="D14" s="810"/>
      <c r="E14" s="813"/>
      <c r="F14" s="813"/>
      <c r="G14" s="814"/>
    </row>
    <row r="15" spans="1:29" ht="20.100000000000001" customHeight="1">
      <c r="B15" s="579" t="str">
        <f>IF(D6="JV (Joint Venture)", "Address of other Partner","Address of other Partner - 1")</f>
        <v>Address of other Partner - 1</v>
      </c>
      <c r="C15" s="580"/>
      <c r="D15" s="815"/>
      <c r="E15" s="816"/>
      <c r="F15" s="816"/>
      <c r="G15" s="817"/>
    </row>
    <row r="16" spans="1:29" ht="20.100000000000001" customHeight="1">
      <c r="B16" s="581"/>
      <c r="C16" s="582"/>
      <c r="D16" s="815"/>
      <c r="E16" s="816"/>
      <c r="F16" s="816"/>
      <c r="G16" s="817"/>
    </row>
    <row r="17" spans="2:8" ht="20.100000000000001" customHeight="1">
      <c r="B17" s="583"/>
      <c r="C17" s="584"/>
      <c r="D17" s="815"/>
      <c r="E17" s="816"/>
      <c r="F17" s="816"/>
      <c r="G17" s="817"/>
    </row>
    <row r="18" spans="2:8" ht="20.100000000000001" customHeight="1"/>
    <row r="19" spans="2:8" ht="20.100000000000001" hidden="1" customHeight="1">
      <c r="B19" s="577" t="s">
        <v>122</v>
      </c>
      <c r="C19" s="578"/>
      <c r="D19" s="810" t="s">
        <v>121</v>
      </c>
      <c r="E19" s="813"/>
      <c r="F19" s="813"/>
      <c r="G19" s="814"/>
    </row>
    <row r="20" spans="2:8" ht="20.100000000000001" hidden="1" customHeight="1">
      <c r="B20" s="579" t="s">
        <v>123</v>
      </c>
      <c r="C20" s="580"/>
      <c r="D20" s="810" t="s">
        <v>121</v>
      </c>
      <c r="E20" s="813"/>
      <c r="F20" s="813"/>
      <c r="G20" s="814"/>
    </row>
    <row r="21" spans="2:8" ht="20.100000000000001" hidden="1" customHeight="1">
      <c r="B21" s="581"/>
      <c r="C21" s="582"/>
      <c r="D21" s="810" t="s">
        <v>121</v>
      </c>
      <c r="E21" s="813"/>
      <c r="F21" s="813"/>
      <c r="G21" s="814"/>
    </row>
    <row r="22" spans="2:8" ht="20.100000000000001" hidden="1" customHeight="1">
      <c r="B22" s="583"/>
      <c r="C22" s="584"/>
      <c r="D22" s="810" t="s">
        <v>121</v>
      </c>
      <c r="E22" s="813"/>
      <c r="F22" s="813"/>
      <c r="G22" s="814"/>
    </row>
    <row r="23" spans="2:8" ht="20.100000000000001" customHeight="1">
      <c r="B23" s="585"/>
      <c r="C23" s="585"/>
    </row>
    <row r="24" spans="2:8" ht="21" customHeight="1">
      <c r="B24" s="586" t="s">
        <v>124</v>
      </c>
      <c r="C24" s="587"/>
      <c r="D24" s="818"/>
      <c r="E24" s="819"/>
      <c r="F24" s="819"/>
      <c r="G24" s="820"/>
    </row>
    <row r="25" spans="2:8" ht="21" customHeight="1">
      <c r="B25" s="586" t="s">
        <v>125</v>
      </c>
      <c r="C25" s="587"/>
      <c r="D25" s="810"/>
      <c r="E25" s="811"/>
      <c r="F25" s="811"/>
      <c r="G25" s="812"/>
    </row>
    <row r="26" spans="2:8" ht="21" customHeight="1">
      <c r="B26" s="588"/>
      <c r="C26" s="588"/>
      <c r="D26" s="589"/>
    </row>
    <row r="27" spans="2:8" s="563" customFormat="1" ht="21" customHeight="1">
      <c r="B27" s="586" t="s">
        <v>126</v>
      </c>
      <c r="C27" s="587"/>
      <c r="D27" s="590"/>
      <c r="E27" s="592"/>
      <c r="F27" s="590"/>
      <c r="G27" s="591" t="str">
        <f>IF(D27&gt;H27, "Invalid Date !", "")</f>
        <v/>
      </c>
      <c r="H27" s="565">
        <f>IF(E27="Feb",28,IF(OR(E27="Apr", E27="Jun", E27="Sep", E27="Nov"),30,31))</f>
        <v>31</v>
      </c>
    </row>
    <row r="28" spans="2:8" ht="21" customHeight="1">
      <c r="B28" s="586" t="s">
        <v>127</v>
      </c>
      <c r="C28" s="587"/>
      <c r="D28" s="810"/>
      <c r="E28" s="811"/>
      <c r="F28" s="811"/>
      <c r="G28" s="812"/>
    </row>
    <row r="29" spans="2:8">
      <c r="E29" s="566"/>
    </row>
  </sheetData>
  <sheetProtection password="CA3A" sheet="1" formatColumns="0" formatRows="0" selectLockedCells="1"/>
  <customSheetViews>
    <customSheetView guid="{1E23F70A-1B2D-4F7A-B09D-82672A4EFF53}" showGridLines="0" printArea="1" hiddenRows="1" hiddenColumns="1" view="pageBreakPreview">
      <selection activeCell="D16" sqref="D16:G16"/>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2"/>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3"/>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 guid="{63D51328-7CBC-4A1E-B96D-BAE91416501B}" showGridLines="0" printArea="1" hiddenRows="1" hiddenColumns="1" view="pageBreakPreview">
      <selection activeCell="D16" sqref="D16:G16"/>
      <pageMargins left="0.75" right="0.75" top="0.69" bottom="0.7" header="0.4" footer="0.37"/>
      <pageSetup scale="86" orientation="portrait" r:id="rId7"/>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9:C22">
    <cfRule type="expression" dxfId="11" priority="3" stopIfTrue="1">
      <formula>$AA$6&lt;2</formula>
    </cfRule>
  </conditionalFormatting>
  <conditionalFormatting sqref="B14:C17">
    <cfRule type="expression" dxfId="10" priority="4" stopIfTrue="1">
      <formula>$AA$6&lt;1</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formula1>"2019,2020,2021"</formula1>
    </dataValidation>
    <dataValidation type="list" allowBlank="1" showInputMessage="1" showErrorMessage="1" sqref="E27">
      <formula1>"Jan,Feb,Mar,Apr,May,Jun,Jul,Aug,Sep,Oct,Nov,Dec"</formula1>
    </dataValidation>
    <dataValidation type="list" allowBlank="1" showInputMessage="1" showErrorMessage="1" sqref="D27">
      <formula1>"1,2,3,4,5,6,7,8,9,10,11,12,13,14,15,16,17,18,19,20,21,22,23,24,25,26,27,28,29,30,31"</formula1>
    </dataValidation>
    <dataValidation type="list" allowBlank="1" showInputMessage="1" showErrorMessage="1" sqref="D7:G7">
      <formula1>$AB$3</formula1>
    </dataValidation>
    <dataValidation type="list" allowBlank="1" showInputMessage="1" showErrorMessage="1" sqref="D6">
      <formula1>$AA$2:$AA$3</formula1>
    </dataValidation>
  </dataValidations>
  <pageMargins left="0.75" right="0.75" top="0.69" bottom="0.7" header="0.4" footer="0.37"/>
  <pageSetup scale="86"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224"/>
  <sheetViews>
    <sheetView view="pageBreakPreview" topLeftCell="A100" zoomScale="80" zoomScaleNormal="92" zoomScaleSheetLayoutView="80" workbookViewId="0">
      <selection activeCell="G107" sqref="G107"/>
    </sheetView>
  </sheetViews>
  <sheetFormatPr defaultRowHeight="15.75"/>
  <cols>
    <col min="1" max="1" width="4.7109375" style="477" customWidth="1"/>
    <col min="2" max="2" width="18.7109375" style="477" customWidth="1"/>
    <col min="3" max="3" width="8.5703125" style="477" customWidth="1"/>
    <col min="4" max="4" width="24.85546875" style="730"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30" customWidth="1"/>
    <col min="11" max="11" width="7.140625" style="477" customWidth="1"/>
    <col min="12" max="12" width="12.57031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3" width="9.140625" style="477" customWidth="1"/>
    <col min="24" max="37" width="9.140625" style="477" hidden="1" customWidth="1"/>
    <col min="38" max="38" width="0.28515625" style="477" customWidth="1"/>
    <col min="39" max="44" width="9.140625" style="477" customWidth="1"/>
    <col min="45" max="16384" width="9.140625" style="477"/>
  </cols>
  <sheetData>
    <row r="1" spans="1:256" ht="22.5" customHeight="1">
      <c r="A1" s="744" t="str">
        <f>Basic!B5</f>
        <v>SPEC. NO.: CC-CS/11-NER/TW-4157/3/G1</v>
      </c>
      <c r="B1" s="6"/>
      <c r="C1" s="6"/>
      <c r="D1" s="422"/>
      <c r="E1" s="6"/>
      <c r="F1" s="6"/>
      <c r="G1" s="6"/>
      <c r="H1" s="6"/>
      <c r="I1" s="6"/>
      <c r="J1" s="745"/>
      <c r="K1" s="6"/>
      <c r="L1" s="6"/>
      <c r="M1" s="6"/>
      <c r="N1" s="6" t="s">
        <v>514</v>
      </c>
    </row>
    <row r="2" spans="1:256">
      <c r="A2" s="4"/>
      <c r="B2" s="4"/>
      <c r="C2" s="4"/>
      <c r="D2" s="352"/>
      <c r="E2" s="4"/>
      <c r="F2" s="4"/>
      <c r="G2" s="4"/>
      <c r="H2" s="4"/>
      <c r="I2" s="4"/>
      <c r="J2" s="352"/>
      <c r="K2" s="4"/>
      <c r="L2" s="4"/>
      <c r="M2" s="4"/>
      <c r="N2" s="4"/>
    </row>
    <row r="3" spans="1:256" ht="88.5" customHeight="1">
      <c r="A3" s="835" t="str">
        <f>Cover!$B$2</f>
        <v>Tower package TW3B for Balance works of 400kV D/C (Twin Lapwing) Lower Subansiri-Biswanath Chariali Transmission Lines I &amp; II associated with North East-Northern/Western Interconnector-I project</v>
      </c>
      <c r="B3" s="835"/>
      <c r="C3" s="835"/>
      <c r="D3" s="835"/>
      <c r="E3" s="835"/>
      <c r="F3" s="835"/>
      <c r="G3" s="835"/>
      <c r="H3" s="835"/>
      <c r="I3" s="835"/>
      <c r="J3" s="835"/>
      <c r="K3" s="835"/>
      <c r="L3" s="835"/>
      <c r="M3" s="835"/>
      <c r="N3" s="835"/>
    </row>
    <row r="4" spans="1:256" ht="16.5">
      <c r="A4" s="836" t="s">
        <v>0</v>
      </c>
      <c r="B4" s="836"/>
      <c r="C4" s="836"/>
      <c r="D4" s="836"/>
      <c r="E4" s="836"/>
      <c r="F4" s="836"/>
      <c r="G4" s="836"/>
      <c r="H4" s="836"/>
      <c r="I4" s="836"/>
      <c r="J4" s="836"/>
      <c r="K4" s="836"/>
      <c r="L4" s="836"/>
      <c r="M4" s="836"/>
      <c r="N4" s="836"/>
    </row>
    <row r="5" spans="1:256" s="595" customFormat="1" ht="27" customHeight="1">
      <c r="A5" s="594"/>
      <c r="B5" s="594"/>
      <c r="C5" s="594"/>
      <c r="D5" s="594"/>
      <c r="E5" s="594"/>
      <c r="F5" s="594"/>
      <c r="G5" s="594"/>
      <c r="H5" s="594"/>
      <c r="I5" s="594"/>
      <c r="J5" s="594"/>
      <c r="K5" s="594"/>
      <c r="L5" s="594"/>
      <c r="M5" s="594"/>
      <c r="N5" s="594"/>
    </row>
    <row r="6" spans="1:256" ht="23.25" customHeight="1">
      <c r="A6" s="837" t="s">
        <v>380</v>
      </c>
      <c r="B6" s="837"/>
      <c r="C6" s="4"/>
      <c r="D6" s="352"/>
      <c r="E6" s="4"/>
      <c r="F6" s="4"/>
      <c r="G6" s="4"/>
      <c r="H6" s="4"/>
      <c r="I6" s="4"/>
      <c r="J6" s="352"/>
      <c r="K6" s="4"/>
      <c r="L6" s="4"/>
      <c r="M6" s="4"/>
      <c r="N6" s="4"/>
    </row>
    <row r="7" spans="1:256" ht="24" customHeight="1">
      <c r="A7" s="842">
        <f>IF(Z7=1,Z8,"JOINT VENTURE OF "&amp;Z8&amp;" &amp; "&amp;Z9)</f>
        <v>0</v>
      </c>
      <c r="B7" s="842"/>
      <c r="C7" s="842"/>
      <c r="D7" s="842"/>
      <c r="E7" s="842"/>
      <c r="F7" s="842"/>
      <c r="G7" s="842"/>
      <c r="H7" s="842"/>
      <c r="I7" s="842"/>
      <c r="J7" s="407"/>
      <c r="K7" s="456" t="s">
        <v>1</v>
      </c>
      <c r="L7" s="406"/>
      <c r="N7" s="4"/>
      <c r="Z7" s="542">
        <f>'Names of Bidder'!K6</f>
        <v>1</v>
      </c>
    </row>
    <row r="8" spans="1:256" ht="24" customHeight="1">
      <c r="A8" s="838" t="str">
        <f>"Bidder’s Name and Address  (" &amp; MID('Names of Bidder'!B9,9, 20) &amp; ") :"</f>
        <v>Bidder’s Name and Address  (Sole Bidder) :</v>
      </c>
      <c r="B8" s="838"/>
      <c r="C8" s="838"/>
      <c r="D8" s="838"/>
      <c r="E8" s="838"/>
      <c r="F8" s="838"/>
      <c r="G8" s="838"/>
      <c r="H8" s="549"/>
      <c r="I8" s="549"/>
      <c r="J8" s="549"/>
      <c r="K8" s="457" t="s">
        <v>2</v>
      </c>
      <c r="L8" s="549"/>
      <c r="N8" s="4"/>
      <c r="U8" s="539"/>
      <c r="Z8" s="829">
        <f>'Names of Bidder'!D9</f>
        <v>0</v>
      </c>
      <c r="AA8" s="829"/>
      <c r="AB8" s="829"/>
      <c r="AC8" s="829"/>
      <c r="AD8" s="829"/>
      <c r="AE8" s="829"/>
      <c r="AF8" s="829"/>
      <c r="AG8" s="829"/>
      <c r="AH8" s="829"/>
      <c r="AI8" s="829"/>
      <c r="AJ8" s="829"/>
      <c r="AK8" s="829"/>
      <c r="AL8" s="829"/>
    </row>
    <row r="9" spans="1:256" ht="24" customHeight="1">
      <c r="A9" s="462" t="s">
        <v>12</v>
      </c>
      <c r="B9" s="408"/>
      <c r="C9" s="841" t="str">
        <f>IF('Names of Bidder'!D9=0, "", 'Names of Bidder'!D9)</f>
        <v/>
      </c>
      <c r="D9" s="841"/>
      <c r="E9" s="841"/>
      <c r="F9" s="841"/>
      <c r="G9" s="841"/>
      <c r="H9" s="445"/>
      <c r="I9" s="409"/>
      <c r="J9" s="410"/>
      <c r="K9" s="457" t="s">
        <v>3</v>
      </c>
      <c r="N9" s="4"/>
      <c r="U9" s="539"/>
      <c r="Z9" s="829">
        <f>'Names of Bidder'!D14</f>
        <v>0</v>
      </c>
      <c r="AA9" s="829"/>
      <c r="AB9" s="829"/>
      <c r="AC9" s="829"/>
      <c r="AD9" s="829"/>
      <c r="AE9" s="829"/>
      <c r="AF9" s="829"/>
      <c r="AG9" s="829"/>
      <c r="AH9" s="829"/>
      <c r="AI9" s="829"/>
      <c r="AJ9" s="829"/>
      <c r="AK9" s="829"/>
      <c r="AL9" s="829"/>
    </row>
    <row r="10" spans="1:256" ht="24" customHeight="1">
      <c r="A10" s="462" t="s">
        <v>11</v>
      </c>
      <c r="B10" s="408"/>
      <c r="C10" s="840" t="str">
        <f>IF('Names of Bidder'!D10=0, "", 'Names of Bidder'!D10)</f>
        <v/>
      </c>
      <c r="D10" s="840"/>
      <c r="E10" s="840"/>
      <c r="F10" s="840"/>
      <c r="G10" s="840"/>
      <c r="H10" s="445"/>
      <c r="I10" s="409"/>
      <c r="J10" s="410"/>
      <c r="K10" s="457" t="s">
        <v>4</v>
      </c>
      <c r="N10" s="4"/>
      <c r="Z10" s="829" t="str">
        <f>"JOINT VENTURE OF "&amp;Z8&amp;" &amp; "&amp;Z9</f>
        <v>JOINT VENTURE OF 0 &amp; 0</v>
      </c>
      <c r="AA10" s="829"/>
      <c r="AB10" s="829"/>
      <c r="AC10" s="829"/>
      <c r="AD10" s="829"/>
      <c r="AE10" s="829"/>
      <c r="AF10" s="829"/>
      <c r="AG10" s="829"/>
      <c r="AH10" s="829"/>
      <c r="AI10" s="829"/>
      <c r="AJ10" s="829"/>
      <c r="AK10" s="829"/>
      <c r="AL10" s="829"/>
    </row>
    <row r="11" spans="1:256" ht="24" customHeight="1">
      <c r="A11" s="409"/>
      <c r="B11" s="409"/>
      <c r="C11" s="840" t="str">
        <f>IF('Names of Bidder'!D11=0, "", 'Names of Bidder'!D11)</f>
        <v/>
      </c>
      <c r="D11" s="840"/>
      <c r="E11" s="840"/>
      <c r="F11" s="840"/>
      <c r="G11" s="840"/>
      <c r="H11" s="445"/>
      <c r="I11" s="409"/>
      <c r="J11" s="410"/>
      <c r="K11" s="457" t="s">
        <v>5</v>
      </c>
      <c r="N11" s="4"/>
    </row>
    <row r="12" spans="1:256" ht="24" customHeight="1">
      <c r="A12" s="409"/>
      <c r="B12" s="409"/>
      <c r="C12" s="840" t="str">
        <f>IF('Names of Bidder'!D12=0, "", 'Names of Bidder'!D12)</f>
        <v/>
      </c>
      <c r="D12" s="840"/>
      <c r="E12" s="840"/>
      <c r="F12" s="840"/>
      <c r="G12" s="840"/>
      <c r="H12" s="445"/>
      <c r="I12" s="409"/>
      <c r="J12" s="410"/>
      <c r="K12" s="457" t="s">
        <v>6</v>
      </c>
      <c r="N12" s="4"/>
    </row>
    <row r="13" spans="1:256" s="540" customFormat="1" ht="26.25" customHeight="1">
      <c r="A13" s="843" t="s">
        <v>332</v>
      </c>
      <c r="B13" s="843"/>
      <c r="C13" s="843"/>
      <c r="D13" s="843"/>
      <c r="E13" s="843"/>
      <c r="F13" s="843"/>
      <c r="G13" s="843"/>
      <c r="H13" s="843"/>
      <c r="I13" s="843"/>
      <c r="J13" s="843"/>
      <c r="K13" s="843"/>
      <c r="L13" s="843"/>
      <c r="M13" s="843"/>
      <c r="N13" s="843"/>
    </row>
    <row r="14" spans="1:256" ht="15.75" customHeight="1">
      <c r="A14" s="4"/>
      <c r="B14" s="4"/>
      <c r="C14" s="4"/>
      <c r="D14" s="352"/>
      <c r="E14" s="4"/>
      <c r="F14" s="4"/>
      <c r="G14" s="4"/>
      <c r="H14" s="4"/>
      <c r="I14" s="4"/>
      <c r="J14" s="352"/>
      <c r="K14" s="839" t="s">
        <v>385</v>
      </c>
      <c r="L14" s="839"/>
      <c r="M14" s="839"/>
      <c r="N14" s="839"/>
    </row>
    <row r="15" spans="1:256" ht="122.25" customHeight="1">
      <c r="A15" s="391" t="s">
        <v>7</v>
      </c>
      <c r="B15" s="391" t="s">
        <v>267</v>
      </c>
      <c r="C15" s="391" t="s">
        <v>279</v>
      </c>
      <c r="D15" s="391" t="s">
        <v>281</v>
      </c>
      <c r="E15" s="391" t="s">
        <v>13</v>
      </c>
      <c r="F15" s="391" t="s">
        <v>333</v>
      </c>
      <c r="G15" s="443" t="s">
        <v>336</v>
      </c>
      <c r="H15" s="391" t="s">
        <v>339</v>
      </c>
      <c r="I15" s="444" t="s">
        <v>337</v>
      </c>
      <c r="J15" s="391" t="s">
        <v>8</v>
      </c>
      <c r="K15" s="16" t="s">
        <v>9</v>
      </c>
      <c r="L15" s="16" t="s">
        <v>10</v>
      </c>
      <c r="M15" s="391" t="s">
        <v>384</v>
      </c>
      <c r="N15" s="391" t="s">
        <v>383</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382</v>
      </c>
      <c r="IV16" s="608">
        <f>SUM(A16:IU16)</f>
        <v>91</v>
      </c>
    </row>
    <row r="17" spans="1:20" s="759" customFormat="1" ht="25.5" customHeight="1">
      <c r="A17" s="753"/>
      <c r="B17" s="754" t="s">
        <v>607</v>
      </c>
      <c r="C17" s="755"/>
      <c r="D17" s="756"/>
      <c r="E17" s="755"/>
      <c r="F17" s="755"/>
      <c r="G17" s="757"/>
      <c r="H17" s="755"/>
      <c r="I17" s="758"/>
      <c r="J17" s="756"/>
      <c r="K17" s="755"/>
      <c r="L17" s="755"/>
      <c r="M17" s="753"/>
      <c r="N17" s="755"/>
    </row>
    <row r="18" spans="1:20" ht="83.25" customHeight="1">
      <c r="A18" s="536">
        <v>1</v>
      </c>
      <c r="B18" s="546">
        <v>7000012100</v>
      </c>
      <c r="C18" s="546">
        <v>10</v>
      </c>
      <c r="D18" s="546" t="s">
        <v>300</v>
      </c>
      <c r="E18" s="546">
        <v>1000013391</v>
      </c>
      <c r="F18" s="546">
        <v>73082011</v>
      </c>
      <c r="G18" s="537"/>
      <c r="H18" s="546">
        <v>18</v>
      </c>
      <c r="I18" s="535"/>
      <c r="J18" s="538" t="s">
        <v>301</v>
      </c>
      <c r="K18" s="546" t="s">
        <v>302</v>
      </c>
      <c r="L18" s="773">
        <v>914</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71">
        <f>M18*L18</f>
        <v>0</v>
      </c>
    </row>
    <row r="19" spans="1:20" ht="83.25" customHeight="1">
      <c r="A19" s="459">
        <v>2</v>
      </c>
      <c r="B19" s="546">
        <v>7000012100</v>
      </c>
      <c r="C19" s="546">
        <v>20</v>
      </c>
      <c r="D19" s="546" t="s">
        <v>300</v>
      </c>
      <c r="E19" s="546">
        <v>1000015274</v>
      </c>
      <c r="F19" s="546">
        <v>73082011</v>
      </c>
      <c r="G19" s="534"/>
      <c r="H19" s="546">
        <v>18</v>
      </c>
      <c r="I19" s="535"/>
      <c r="J19" s="538" t="s">
        <v>303</v>
      </c>
      <c r="K19" s="546" t="s">
        <v>302</v>
      </c>
      <c r="L19" s="773">
        <v>870</v>
      </c>
      <c r="M19" s="547"/>
      <c r="N19" s="548" t="str">
        <f t="shared" ref="N19:N157" si="0">IF(M19=0, "INCLUDED", IF(ISERROR(M19*L19), M19, M19*L19))</f>
        <v>INCLUDED</v>
      </c>
      <c r="O19" s="635">
        <f>IF(N19="Included",0,N19)</f>
        <v>0</v>
      </c>
      <c r="P19" s="635">
        <f>IF( I19="",H19*(IF(N19="Included",0,N19))/100,I19*(IF(N19="Included",0,N19)))</f>
        <v>0</v>
      </c>
      <c r="Q19" s="635">
        <f>Discount!$H$36</f>
        <v>0</v>
      </c>
      <c r="R19" s="640">
        <f>Q19*O19</f>
        <v>0</v>
      </c>
      <c r="S19" s="640">
        <f>IF(I19="",H19*R19/100,I19*R19)</f>
        <v>0</v>
      </c>
      <c r="T19" s="771">
        <f t="shared" ref="T19:T181" si="1">M19*L19</f>
        <v>0</v>
      </c>
    </row>
    <row r="20" spans="1:20" ht="83.25" customHeight="1">
      <c r="A20" s="536">
        <v>3</v>
      </c>
      <c r="B20" s="546">
        <v>7000012100</v>
      </c>
      <c r="C20" s="546">
        <v>30</v>
      </c>
      <c r="D20" s="546" t="s">
        <v>300</v>
      </c>
      <c r="E20" s="546">
        <v>1000013393</v>
      </c>
      <c r="F20" s="546">
        <v>73082011</v>
      </c>
      <c r="G20" s="534"/>
      <c r="H20" s="546">
        <v>18</v>
      </c>
      <c r="I20" s="535"/>
      <c r="J20" s="538" t="s">
        <v>304</v>
      </c>
      <c r="K20" s="546" t="s">
        <v>302</v>
      </c>
      <c r="L20" s="773">
        <v>103</v>
      </c>
      <c r="M20" s="547"/>
      <c r="N20" s="548" t="str">
        <f t="shared" si="0"/>
        <v>INCLUDED</v>
      </c>
      <c r="O20" s="635">
        <f t="shared" ref="O20:O83" si="2">IF(N20="Included",0,N20)</f>
        <v>0</v>
      </c>
      <c r="P20" s="635">
        <f t="shared" ref="P20:P83" si="3">IF( I20="",H20*(IF(N20="Included",0,N20))/100,I20*(IF(N20="Included",0,N20)))</f>
        <v>0</v>
      </c>
      <c r="Q20" s="635">
        <f>Discount!$H$36</f>
        <v>0</v>
      </c>
      <c r="R20" s="640">
        <f t="shared" ref="R20:R83" si="4">Q20*O20</f>
        <v>0</v>
      </c>
      <c r="S20" s="640">
        <f t="shared" ref="S20:S83" si="5">IF(I20="",H20*R20/100,I20*R20)</f>
        <v>0</v>
      </c>
      <c r="T20" s="771"/>
    </row>
    <row r="21" spans="1:20" ht="83.25" customHeight="1">
      <c r="A21" s="459">
        <v>4</v>
      </c>
      <c r="B21" s="546">
        <v>7000012100</v>
      </c>
      <c r="C21" s="546">
        <v>40</v>
      </c>
      <c r="D21" s="546" t="s">
        <v>300</v>
      </c>
      <c r="E21" s="546">
        <v>1000013472</v>
      </c>
      <c r="F21" s="546">
        <v>73181500</v>
      </c>
      <c r="G21" s="534"/>
      <c r="H21" s="546">
        <v>18</v>
      </c>
      <c r="I21" s="535"/>
      <c r="J21" s="538" t="s">
        <v>306</v>
      </c>
      <c r="K21" s="546" t="s">
        <v>302</v>
      </c>
      <c r="L21" s="773">
        <v>152</v>
      </c>
      <c r="M21" s="547"/>
      <c r="N21" s="548" t="str">
        <f t="shared" si="0"/>
        <v>INCLUDED</v>
      </c>
      <c r="O21" s="635">
        <f t="shared" si="2"/>
        <v>0</v>
      </c>
      <c r="P21" s="635">
        <f t="shared" si="3"/>
        <v>0</v>
      </c>
      <c r="Q21" s="635">
        <f>Discount!$H$36</f>
        <v>0</v>
      </c>
      <c r="R21" s="640">
        <f t="shared" si="4"/>
        <v>0</v>
      </c>
      <c r="S21" s="640">
        <f t="shared" si="5"/>
        <v>0</v>
      </c>
      <c r="T21" s="771"/>
    </row>
    <row r="22" spans="1:20" ht="83.25" customHeight="1">
      <c r="A22" s="536">
        <v>5</v>
      </c>
      <c r="B22" s="546">
        <v>7000012100</v>
      </c>
      <c r="C22" s="546">
        <v>50</v>
      </c>
      <c r="D22" s="546" t="s">
        <v>300</v>
      </c>
      <c r="E22" s="546">
        <v>1000007847</v>
      </c>
      <c r="F22" s="546">
        <v>73181500</v>
      </c>
      <c r="G22" s="534"/>
      <c r="H22" s="546">
        <v>18</v>
      </c>
      <c r="I22" s="535"/>
      <c r="J22" s="538" t="s">
        <v>307</v>
      </c>
      <c r="K22" s="546" t="s">
        <v>302</v>
      </c>
      <c r="L22" s="773">
        <v>26</v>
      </c>
      <c r="M22" s="547"/>
      <c r="N22" s="548" t="str">
        <f t="shared" si="0"/>
        <v>INCLUDED</v>
      </c>
      <c r="O22" s="635">
        <f t="shared" si="2"/>
        <v>0</v>
      </c>
      <c r="P22" s="635">
        <f t="shared" si="3"/>
        <v>0</v>
      </c>
      <c r="Q22" s="635">
        <f>Discount!$H$36</f>
        <v>0</v>
      </c>
      <c r="R22" s="640">
        <f t="shared" si="4"/>
        <v>0</v>
      </c>
      <c r="S22" s="640">
        <f t="shared" si="5"/>
        <v>0</v>
      </c>
      <c r="T22" s="771"/>
    </row>
    <row r="23" spans="1:20" ht="83.25" customHeight="1">
      <c r="A23" s="459">
        <v>6</v>
      </c>
      <c r="B23" s="546">
        <v>7000012100</v>
      </c>
      <c r="C23" s="546">
        <v>60</v>
      </c>
      <c r="D23" s="546" t="s">
        <v>300</v>
      </c>
      <c r="E23" s="546">
        <v>1000015276</v>
      </c>
      <c r="F23" s="546">
        <v>73082011</v>
      </c>
      <c r="G23" s="534"/>
      <c r="H23" s="546">
        <v>18</v>
      </c>
      <c r="I23" s="535"/>
      <c r="J23" s="538" t="s">
        <v>305</v>
      </c>
      <c r="K23" s="546" t="s">
        <v>302</v>
      </c>
      <c r="L23" s="773">
        <v>26</v>
      </c>
      <c r="M23" s="547"/>
      <c r="N23" s="548" t="str">
        <f t="shared" si="0"/>
        <v>INCLUDED</v>
      </c>
      <c r="O23" s="635">
        <f t="shared" si="2"/>
        <v>0</v>
      </c>
      <c r="P23" s="635">
        <f t="shared" si="3"/>
        <v>0</v>
      </c>
      <c r="Q23" s="635">
        <f>Discount!$H$36</f>
        <v>0</v>
      </c>
      <c r="R23" s="640">
        <f t="shared" si="4"/>
        <v>0</v>
      </c>
      <c r="S23" s="640">
        <f t="shared" si="5"/>
        <v>0</v>
      </c>
      <c r="T23" s="771"/>
    </row>
    <row r="24" spans="1:20" ht="83.25" customHeight="1">
      <c r="A24" s="536">
        <v>7</v>
      </c>
      <c r="B24" s="546">
        <v>7000012100</v>
      </c>
      <c r="C24" s="546">
        <v>70</v>
      </c>
      <c r="D24" s="546" t="s">
        <v>308</v>
      </c>
      <c r="E24" s="546">
        <v>1000010003</v>
      </c>
      <c r="F24" s="546">
        <v>73082011</v>
      </c>
      <c r="G24" s="534"/>
      <c r="H24" s="546">
        <v>18</v>
      </c>
      <c r="I24" s="535"/>
      <c r="J24" s="538" t="s">
        <v>504</v>
      </c>
      <c r="K24" s="546" t="s">
        <v>309</v>
      </c>
      <c r="L24" s="546">
        <v>19</v>
      </c>
      <c r="M24" s="547"/>
      <c r="N24" s="548" t="str">
        <f t="shared" si="0"/>
        <v>INCLUDED</v>
      </c>
      <c r="O24" s="635">
        <f t="shared" si="2"/>
        <v>0</v>
      </c>
      <c r="P24" s="635">
        <f t="shared" si="3"/>
        <v>0</v>
      </c>
      <c r="Q24" s="635">
        <f>Discount!$H$36</f>
        <v>0</v>
      </c>
      <c r="R24" s="640">
        <f t="shared" si="4"/>
        <v>0</v>
      </c>
      <c r="S24" s="640">
        <f t="shared" si="5"/>
        <v>0</v>
      </c>
      <c r="T24" s="771"/>
    </row>
    <row r="25" spans="1:20" ht="83.25" customHeight="1">
      <c r="A25" s="459">
        <v>8</v>
      </c>
      <c r="B25" s="546">
        <v>7000012100</v>
      </c>
      <c r="C25" s="546">
        <v>80</v>
      </c>
      <c r="D25" s="546" t="s">
        <v>308</v>
      </c>
      <c r="E25" s="546">
        <v>1000017587</v>
      </c>
      <c r="F25" s="546">
        <v>73082011</v>
      </c>
      <c r="G25" s="534"/>
      <c r="H25" s="546">
        <v>18</v>
      </c>
      <c r="I25" s="535"/>
      <c r="J25" s="538" t="s">
        <v>503</v>
      </c>
      <c r="K25" s="546" t="s">
        <v>309</v>
      </c>
      <c r="L25" s="546">
        <v>133</v>
      </c>
      <c r="M25" s="547"/>
      <c r="N25" s="548" t="str">
        <f t="shared" si="0"/>
        <v>INCLUDED</v>
      </c>
      <c r="O25" s="635">
        <f t="shared" si="2"/>
        <v>0</v>
      </c>
      <c r="P25" s="635">
        <f t="shared" si="3"/>
        <v>0</v>
      </c>
      <c r="Q25" s="635">
        <f>Discount!$H$36</f>
        <v>0</v>
      </c>
      <c r="R25" s="640">
        <f t="shared" si="4"/>
        <v>0</v>
      </c>
      <c r="S25" s="640">
        <f t="shared" si="5"/>
        <v>0</v>
      </c>
      <c r="T25" s="771"/>
    </row>
    <row r="26" spans="1:20" ht="83.25" customHeight="1">
      <c r="A26" s="536">
        <v>9</v>
      </c>
      <c r="B26" s="546">
        <v>7000012100</v>
      </c>
      <c r="C26" s="546">
        <v>90</v>
      </c>
      <c r="D26" s="546" t="s">
        <v>308</v>
      </c>
      <c r="E26" s="546">
        <v>1000011150</v>
      </c>
      <c r="F26" s="546">
        <v>73082011</v>
      </c>
      <c r="G26" s="534"/>
      <c r="H26" s="546">
        <v>18</v>
      </c>
      <c r="I26" s="535"/>
      <c r="J26" s="538" t="s">
        <v>526</v>
      </c>
      <c r="K26" s="546" t="s">
        <v>302</v>
      </c>
      <c r="L26" s="773">
        <v>4</v>
      </c>
      <c r="M26" s="547"/>
      <c r="N26" s="548" t="str">
        <f t="shared" si="0"/>
        <v>INCLUDED</v>
      </c>
      <c r="O26" s="635">
        <f t="shared" si="2"/>
        <v>0</v>
      </c>
      <c r="P26" s="635">
        <f t="shared" si="3"/>
        <v>0</v>
      </c>
      <c r="Q26" s="635">
        <f>Discount!$H$36</f>
        <v>0</v>
      </c>
      <c r="R26" s="640">
        <f t="shared" si="4"/>
        <v>0</v>
      </c>
      <c r="S26" s="640">
        <f t="shared" si="5"/>
        <v>0</v>
      </c>
      <c r="T26" s="771"/>
    </row>
    <row r="27" spans="1:20" ht="83.25" customHeight="1">
      <c r="A27" s="459">
        <v>10</v>
      </c>
      <c r="B27" s="546">
        <v>7000012100</v>
      </c>
      <c r="C27" s="546">
        <v>100</v>
      </c>
      <c r="D27" s="546" t="s">
        <v>308</v>
      </c>
      <c r="E27" s="546">
        <v>1000019718</v>
      </c>
      <c r="F27" s="546">
        <v>73082011</v>
      </c>
      <c r="G27" s="534"/>
      <c r="H27" s="546">
        <v>18</v>
      </c>
      <c r="I27" s="535"/>
      <c r="J27" s="538" t="s">
        <v>515</v>
      </c>
      <c r="K27" s="546" t="s">
        <v>309</v>
      </c>
      <c r="L27" s="546">
        <v>6</v>
      </c>
      <c r="M27" s="547"/>
      <c r="N27" s="548" t="str">
        <f t="shared" si="0"/>
        <v>INCLUDED</v>
      </c>
      <c r="O27" s="635">
        <f t="shared" si="2"/>
        <v>0</v>
      </c>
      <c r="P27" s="635">
        <f t="shared" si="3"/>
        <v>0</v>
      </c>
      <c r="Q27" s="635">
        <f>Discount!$H$36</f>
        <v>0</v>
      </c>
      <c r="R27" s="640">
        <f t="shared" si="4"/>
        <v>0</v>
      </c>
      <c r="S27" s="640">
        <f t="shared" si="5"/>
        <v>0</v>
      </c>
      <c r="T27" s="771"/>
    </row>
    <row r="28" spans="1:20" ht="83.25" customHeight="1">
      <c r="A28" s="536">
        <v>11</v>
      </c>
      <c r="B28" s="546">
        <v>7000012100</v>
      </c>
      <c r="C28" s="546">
        <v>110</v>
      </c>
      <c r="D28" s="546" t="s">
        <v>308</v>
      </c>
      <c r="E28" s="546">
        <v>1000038340</v>
      </c>
      <c r="F28" s="546">
        <v>73082011</v>
      </c>
      <c r="G28" s="534"/>
      <c r="H28" s="546">
        <v>18</v>
      </c>
      <c r="I28" s="535"/>
      <c r="J28" s="538" t="s">
        <v>505</v>
      </c>
      <c r="K28" s="546" t="s">
        <v>309</v>
      </c>
      <c r="L28" s="546">
        <v>133</v>
      </c>
      <c r="M28" s="547"/>
      <c r="N28" s="548" t="str">
        <f t="shared" si="0"/>
        <v>INCLUDED</v>
      </c>
      <c r="O28" s="635">
        <f t="shared" si="2"/>
        <v>0</v>
      </c>
      <c r="P28" s="635">
        <f t="shared" si="3"/>
        <v>0</v>
      </c>
      <c r="Q28" s="635">
        <f>Discount!$H$36</f>
        <v>0</v>
      </c>
      <c r="R28" s="640">
        <f t="shared" si="4"/>
        <v>0</v>
      </c>
      <c r="S28" s="640">
        <f t="shared" si="5"/>
        <v>0</v>
      </c>
      <c r="T28" s="771"/>
    </row>
    <row r="29" spans="1:20" ht="83.25" customHeight="1">
      <c r="A29" s="459">
        <v>12</v>
      </c>
      <c r="B29" s="546">
        <v>7000012100</v>
      </c>
      <c r="C29" s="546">
        <v>120</v>
      </c>
      <c r="D29" s="546" t="s">
        <v>308</v>
      </c>
      <c r="E29" s="546">
        <v>1000010005</v>
      </c>
      <c r="F29" s="546">
        <v>73082011</v>
      </c>
      <c r="G29" s="534"/>
      <c r="H29" s="546">
        <v>18</v>
      </c>
      <c r="I29" s="535"/>
      <c r="J29" s="538" t="s">
        <v>524</v>
      </c>
      <c r="K29" s="546" t="s">
        <v>309</v>
      </c>
      <c r="L29" s="546">
        <v>5</v>
      </c>
      <c r="M29" s="547"/>
      <c r="N29" s="548" t="str">
        <f t="shared" si="0"/>
        <v>INCLUDED</v>
      </c>
      <c r="O29" s="635">
        <f t="shared" si="2"/>
        <v>0</v>
      </c>
      <c r="P29" s="635">
        <f t="shared" si="3"/>
        <v>0</v>
      </c>
      <c r="Q29" s="635">
        <f>Discount!$H$36</f>
        <v>0</v>
      </c>
      <c r="R29" s="640">
        <f t="shared" si="4"/>
        <v>0</v>
      </c>
      <c r="S29" s="640">
        <f t="shared" si="5"/>
        <v>0</v>
      </c>
      <c r="T29" s="771"/>
    </row>
    <row r="30" spans="1:20" ht="83.25" customHeight="1">
      <c r="A30" s="536">
        <v>13</v>
      </c>
      <c r="B30" s="546">
        <v>7000012100</v>
      </c>
      <c r="C30" s="546">
        <v>130</v>
      </c>
      <c r="D30" s="546" t="s">
        <v>308</v>
      </c>
      <c r="E30" s="546">
        <v>1000048808</v>
      </c>
      <c r="F30" s="546">
        <v>73082011</v>
      </c>
      <c r="G30" s="534"/>
      <c r="H30" s="546">
        <v>18</v>
      </c>
      <c r="I30" s="535"/>
      <c r="J30" s="538" t="s">
        <v>525</v>
      </c>
      <c r="K30" s="546" t="s">
        <v>309</v>
      </c>
      <c r="L30" s="546">
        <v>1</v>
      </c>
      <c r="M30" s="547"/>
      <c r="N30" s="548" t="str">
        <f t="shared" si="0"/>
        <v>INCLUDED</v>
      </c>
      <c r="O30" s="635">
        <f t="shared" si="2"/>
        <v>0</v>
      </c>
      <c r="P30" s="635">
        <f t="shared" si="3"/>
        <v>0</v>
      </c>
      <c r="Q30" s="635">
        <f>Discount!$H$36</f>
        <v>0</v>
      </c>
      <c r="R30" s="640">
        <f t="shared" si="4"/>
        <v>0</v>
      </c>
      <c r="S30" s="640">
        <f t="shared" si="5"/>
        <v>0</v>
      </c>
      <c r="T30" s="771"/>
    </row>
    <row r="31" spans="1:20" ht="83.25" customHeight="1">
      <c r="A31" s="459">
        <v>14</v>
      </c>
      <c r="B31" s="546">
        <v>7000012100</v>
      </c>
      <c r="C31" s="546">
        <v>140</v>
      </c>
      <c r="D31" s="546" t="s">
        <v>308</v>
      </c>
      <c r="E31" s="546">
        <v>1000019717</v>
      </c>
      <c r="F31" s="546">
        <v>73082011</v>
      </c>
      <c r="G31" s="534"/>
      <c r="H31" s="546">
        <v>18</v>
      </c>
      <c r="I31" s="535"/>
      <c r="J31" s="538" t="s">
        <v>597</v>
      </c>
      <c r="K31" s="546" t="s">
        <v>309</v>
      </c>
      <c r="L31" s="546">
        <v>3</v>
      </c>
      <c r="M31" s="547"/>
      <c r="N31" s="548" t="str">
        <f t="shared" si="0"/>
        <v>INCLUDED</v>
      </c>
      <c r="O31" s="635">
        <f t="shared" si="2"/>
        <v>0</v>
      </c>
      <c r="P31" s="635">
        <f t="shared" si="3"/>
        <v>0</v>
      </c>
      <c r="Q31" s="635">
        <f>Discount!$H$36</f>
        <v>0</v>
      </c>
      <c r="R31" s="640">
        <f t="shared" si="4"/>
        <v>0</v>
      </c>
      <c r="S31" s="640">
        <f t="shared" si="5"/>
        <v>0</v>
      </c>
      <c r="T31" s="771"/>
    </row>
    <row r="32" spans="1:20" ht="83.25" customHeight="1">
      <c r="A32" s="536">
        <v>15</v>
      </c>
      <c r="B32" s="546">
        <v>7000012100</v>
      </c>
      <c r="C32" s="546">
        <v>150</v>
      </c>
      <c r="D32" s="546" t="s">
        <v>534</v>
      </c>
      <c r="E32" s="546">
        <v>1000010539</v>
      </c>
      <c r="F32" s="546">
        <v>73082011</v>
      </c>
      <c r="G32" s="534"/>
      <c r="H32" s="546">
        <v>18</v>
      </c>
      <c r="I32" s="535"/>
      <c r="J32" s="538" t="s">
        <v>535</v>
      </c>
      <c r="K32" s="546" t="s">
        <v>309</v>
      </c>
      <c r="L32" s="546">
        <v>158</v>
      </c>
      <c r="M32" s="547"/>
      <c r="N32" s="548" t="str">
        <f t="shared" si="0"/>
        <v>INCLUDED</v>
      </c>
      <c r="O32" s="635">
        <f t="shared" si="2"/>
        <v>0</v>
      </c>
      <c r="P32" s="635">
        <f t="shared" si="3"/>
        <v>0</v>
      </c>
      <c r="Q32" s="635">
        <f>Discount!$H$36</f>
        <v>0</v>
      </c>
      <c r="R32" s="640">
        <f t="shared" si="4"/>
        <v>0</v>
      </c>
      <c r="S32" s="640">
        <f t="shared" si="5"/>
        <v>0</v>
      </c>
      <c r="T32" s="771"/>
    </row>
    <row r="33" spans="1:20" ht="83.25" customHeight="1">
      <c r="A33" s="459">
        <v>16</v>
      </c>
      <c r="B33" s="546">
        <v>7000012100</v>
      </c>
      <c r="C33" s="546">
        <v>160</v>
      </c>
      <c r="D33" s="546" t="s">
        <v>534</v>
      </c>
      <c r="E33" s="546">
        <v>1000015971</v>
      </c>
      <c r="F33" s="546">
        <v>73082011</v>
      </c>
      <c r="G33" s="534"/>
      <c r="H33" s="546">
        <v>18</v>
      </c>
      <c r="I33" s="535"/>
      <c r="J33" s="538" t="s">
        <v>536</v>
      </c>
      <c r="K33" s="546" t="s">
        <v>309</v>
      </c>
      <c r="L33" s="546">
        <v>158</v>
      </c>
      <c r="M33" s="547"/>
      <c r="N33" s="548" t="str">
        <f t="shared" si="0"/>
        <v>INCLUDED</v>
      </c>
      <c r="O33" s="635">
        <f t="shared" si="2"/>
        <v>0</v>
      </c>
      <c r="P33" s="635">
        <f t="shared" si="3"/>
        <v>0</v>
      </c>
      <c r="Q33" s="635">
        <f>Discount!$H$36</f>
        <v>0</v>
      </c>
      <c r="R33" s="640">
        <f t="shared" si="4"/>
        <v>0</v>
      </c>
      <c r="S33" s="640">
        <f t="shared" si="5"/>
        <v>0</v>
      </c>
      <c r="T33" s="771"/>
    </row>
    <row r="34" spans="1:20" ht="83.25" customHeight="1">
      <c r="A34" s="536">
        <v>17</v>
      </c>
      <c r="B34" s="546">
        <v>7000012100</v>
      </c>
      <c r="C34" s="546">
        <v>170</v>
      </c>
      <c r="D34" s="546" t="s">
        <v>534</v>
      </c>
      <c r="E34" s="546">
        <v>1000017508</v>
      </c>
      <c r="F34" s="546">
        <v>73082011</v>
      </c>
      <c r="G34" s="534"/>
      <c r="H34" s="546">
        <v>18</v>
      </c>
      <c r="I34" s="535"/>
      <c r="J34" s="538" t="s">
        <v>310</v>
      </c>
      <c r="K34" s="546" t="s">
        <v>311</v>
      </c>
      <c r="L34" s="546">
        <v>316</v>
      </c>
      <c r="M34" s="547"/>
      <c r="N34" s="548" t="str">
        <f t="shared" si="0"/>
        <v>INCLUDED</v>
      </c>
      <c r="O34" s="635">
        <f t="shared" si="2"/>
        <v>0</v>
      </c>
      <c r="P34" s="635">
        <f t="shared" si="3"/>
        <v>0</v>
      </c>
      <c r="Q34" s="635">
        <f>Discount!$H$36</f>
        <v>0</v>
      </c>
      <c r="R34" s="640">
        <f t="shared" si="4"/>
        <v>0</v>
      </c>
      <c r="S34" s="640">
        <f t="shared" si="5"/>
        <v>0</v>
      </c>
      <c r="T34" s="771"/>
    </row>
    <row r="35" spans="1:20" ht="83.25" customHeight="1">
      <c r="A35" s="459">
        <v>18</v>
      </c>
      <c r="B35" s="546">
        <v>7000012100</v>
      </c>
      <c r="C35" s="546">
        <v>180</v>
      </c>
      <c r="D35" s="546" t="s">
        <v>534</v>
      </c>
      <c r="E35" s="546">
        <v>1000009119</v>
      </c>
      <c r="F35" s="546">
        <v>73082011</v>
      </c>
      <c r="G35" s="534"/>
      <c r="H35" s="546">
        <v>18</v>
      </c>
      <c r="I35" s="535"/>
      <c r="J35" s="538" t="s">
        <v>312</v>
      </c>
      <c r="K35" s="546" t="s">
        <v>311</v>
      </c>
      <c r="L35" s="546">
        <v>158</v>
      </c>
      <c r="M35" s="547"/>
      <c r="N35" s="548" t="str">
        <f t="shared" si="0"/>
        <v>INCLUDED</v>
      </c>
      <c r="O35" s="635">
        <f t="shared" si="2"/>
        <v>0</v>
      </c>
      <c r="P35" s="635">
        <f t="shared" si="3"/>
        <v>0</v>
      </c>
      <c r="Q35" s="635">
        <f>Discount!$H$36</f>
        <v>0</v>
      </c>
      <c r="R35" s="640">
        <f t="shared" si="4"/>
        <v>0</v>
      </c>
      <c r="S35" s="640">
        <f t="shared" si="5"/>
        <v>0</v>
      </c>
      <c r="T35" s="771"/>
    </row>
    <row r="36" spans="1:20" ht="83.25" customHeight="1">
      <c r="A36" s="536">
        <v>19</v>
      </c>
      <c r="B36" s="546">
        <v>7000012100</v>
      </c>
      <c r="C36" s="546">
        <v>190</v>
      </c>
      <c r="D36" s="546" t="s">
        <v>534</v>
      </c>
      <c r="E36" s="546">
        <v>1000006779</v>
      </c>
      <c r="F36" s="546">
        <v>73082011</v>
      </c>
      <c r="G36" s="534"/>
      <c r="H36" s="546">
        <v>18</v>
      </c>
      <c r="I36" s="535"/>
      <c r="J36" s="538" t="s">
        <v>313</v>
      </c>
      <c r="K36" s="546" t="s">
        <v>311</v>
      </c>
      <c r="L36" s="546">
        <v>158</v>
      </c>
      <c r="M36" s="547"/>
      <c r="N36" s="548" t="str">
        <f t="shared" si="0"/>
        <v>INCLUDED</v>
      </c>
      <c r="O36" s="635">
        <f t="shared" si="2"/>
        <v>0</v>
      </c>
      <c r="P36" s="635">
        <f t="shared" si="3"/>
        <v>0</v>
      </c>
      <c r="Q36" s="635">
        <f>Discount!$H$36</f>
        <v>0</v>
      </c>
      <c r="R36" s="640">
        <f t="shared" si="4"/>
        <v>0</v>
      </c>
      <c r="S36" s="640">
        <f t="shared" si="5"/>
        <v>0</v>
      </c>
      <c r="T36" s="771"/>
    </row>
    <row r="37" spans="1:20" ht="83.25" customHeight="1">
      <c r="A37" s="459">
        <v>20</v>
      </c>
      <c r="B37" s="546">
        <v>7000012100</v>
      </c>
      <c r="C37" s="546">
        <v>200</v>
      </c>
      <c r="D37" s="546" t="s">
        <v>534</v>
      </c>
      <c r="E37" s="546">
        <v>1000027426</v>
      </c>
      <c r="F37" s="546">
        <v>73082011</v>
      </c>
      <c r="G37" s="534"/>
      <c r="H37" s="546">
        <v>18</v>
      </c>
      <c r="I37" s="535"/>
      <c r="J37" s="538" t="s">
        <v>537</v>
      </c>
      <c r="K37" s="546" t="s">
        <v>311</v>
      </c>
      <c r="L37" s="546">
        <v>76</v>
      </c>
      <c r="M37" s="547"/>
      <c r="N37" s="548" t="str">
        <f t="shared" si="0"/>
        <v>INCLUDED</v>
      </c>
      <c r="O37" s="635">
        <f t="shared" si="2"/>
        <v>0</v>
      </c>
      <c r="P37" s="635">
        <f t="shared" si="3"/>
        <v>0</v>
      </c>
      <c r="Q37" s="635">
        <f>Discount!$H$36</f>
        <v>0</v>
      </c>
      <c r="R37" s="640">
        <f t="shared" si="4"/>
        <v>0</v>
      </c>
      <c r="S37" s="640">
        <f t="shared" si="5"/>
        <v>0</v>
      </c>
      <c r="T37" s="771"/>
    </row>
    <row r="38" spans="1:20" ht="83.25" customHeight="1">
      <c r="A38" s="536">
        <v>21</v>
      </c>
      <c r="B38" s="546">
        <v>7000012100</v>
      </c>
      <c r="C38" s="546">
        <v>260</v>
      </c>
      <c r="D38" s="546" t="s">
        <v>538</v>
      </c>
      <c r="E38" s="546">
        <v>1000019787</v>
      </c>
      <c r="F38" s="546">
        <v>73082011</v>
      </c>
      <c r="G38" s="534"/>
      <c r="H38" s="546">
        <v>18</v>
      </c>
      <c r="I38" s="535"/>
      <c r="J38" s="538" t="s">
        <v>539</v>
      </c>
      <c r="K38" s="546" t="s">
        <v>311</v>
      </c>
      <c r="L38" s="546">
        <v>159</v>
      </c>
      <c r="M38" s="547"/>
      <c r="N38" s="548" t="str">
        <f t="shared" si="0"/>
        <v>INCLUDED</v>
      </c>
      <c r="O38" s="635">
        <f t="shared" si="2"/>
        <v>0</v>
      </c>
      <c r="P38" s="635">
        <f t="shared" si="3"/>
        <v>0</v>
      </c>
      <c r="Q38" s="635">
        <f>Discount!$H$36</f>
        <v>0</v>
      </c>
      <c r="R38" s="640">
        <f t="shared" si="4"/>
        <v>0</v>
      </c>
      <c r="S38" s="640">
        <f t="shared" si="5"/>
        <v>0</v>
      </c>
      <c r="T38" s="771"/>
    </row>
    <row r="39" spans="1:20" ht="83.25" customHeight="1">
      <c r="A39" s="459">
        <v>22</v>
      </c>
      <c r="B39" s="546">
        <v>7000012100</v>
      </c>
      <c r="C39" s="546">
        <v>270</v>
      </c>
      <c r="D39" s="546" t="s">
        <v>538</v>
      </c>
      <c r="E39" s="546">
        <v>1000010799</v>
      </c>
      <c r="F39" s="546">
        <v>73082011</v>
      </c>
      <c r="G39" s="534"/>
      <c r="H39" s="546">
        <v>18</v>
      </c>
      <c r="I39" s="535"/>
      <c r="J39" s="538" t="s">
        <v>540</v>
      </c>
      <c r="K39" s="546" t="s">
        <v>311</v>
      </c>
      <c r="L39" s="546">
        <v>996</v>
      </c>
      <c r="M39" s="547"/>
      <c r="N39" s="548" t="str">
        <f t="shared" si="0"/>
        <v>INCLUDED</v>
      </c>
      <c r="O39" s="635">
        <f t="shared" si="2"/>
        <v>0</v>
      </c>
      <c r="P39" s="635">
        <f t="shared" si="3"/>
        <v>0</v>
      </c>
      <c r="Q39" s="635">
        <f>Discount!$H$36</f>
        <v>0</v>
      </c>
      <c r="R39" s="640">
        <f t="shared" si="4"/>
        <v>0</v>
      </c>
      <c r="S39" s="640">
        <f t="shared" si="5"/>
        <v>0</v>
      </c>
      <c r="T39" s="771"/>
    </row>
    <row r="40" spans="1:20" ht="83.25" customHeight="1">
      <c r="A40" s="536">
        <v>23</v>
      </c>
      <c r="B40" s="546">
        <v>7000012100</v>
      </c>
      <c r="C40" s="546">
        <v>280</v>
      </c>
      <c r="D40" s="546" t="s">
        <v>538</v>
      </c>
      <c r="E40" s="546">
        <v>1000019808</v>
      </c>
      <c r="F40" s="546">
        <v>73082011</v>
      </c>
      <c r="G40" s="534"/>
      <c r="H40" s="546">
        <v>18</v>
      </c>
      <c r="I40" s="535"/>
      <c r="J40" s="538" t="s">
        <v>541</v>
      </c>
      <c r="K40" s="546" t="s">
        <v>311</v>
      </c>
      <c r="L40" s="546">
        <v>456</v>
      </c>
      <c r="M40" s="547"/>
      <c r="N40" s="548" t="str">
        <f t="shared" si="0"/>
        <v>INCLUDED</v>
      </c>
      <c r="O40" s="635">
        <f t="shared" si="2"/>
        <v>0</v>
      </c>
      <c r="P40" s="635">
        <f t="shared" si="3"/>
        <v>0</v>
      </c>
      <c r="Q40" s="635">
        <f>Discount!$H$36</f>
        <v>0</v>
      </c>
      <c r="R40" s="640">
        <f t="shared" si="4"/>
        <v>0</v>
      </c>
      <c r="S40" s="640">
        <f t="shared" si="5"/>
        <v>0</v>
      </c>
      <c r="T40" s="771"/>
    </row>
    <row r="41" spans="1:20" ht="83.25" customHeight="1">
      <c r="A41" s="459">
        <v>24</v>
      </c>
      <c r="B41" s="546">
        <v>7000012100</v>
      </c>
      <c r="C41" s="546">
        <v>290</v>
      </c>
      <c r="D41" s="546" t="s">
        <v>542</v>
      </c>
      <c r="E41" s="546">
        <v>1000015513</v>
      </c>
      <c r="F41" s="546">
        <v>76169990</v>
      </c>
      <c r="G41" s="534"/>
      <c r="H41" s="546">
        <v>18</v>
      </c>
      <c r="I41" s="535"/>
      <c r="J41" s="538" t="s">
        <v>543</v>
      </c>
      <c r="K41" s="546" t="s">
        <v>309</v>
      </c>
      <c r="L41" s="546">
        <v>465</v>
      </c>
      <c r="M41" s="547"/>
      <c r="N41" s="548" t="str">
        <f t="shared" si="0"/>
        <v>INCLUDED</v>
      </c>
      <c r="O41" s="635">
        <f t="shared" si="2"/>
        <v>0</v>
      </c>
      <c r="P41" s="635">
        <f t="shared" si="3"/>
        <v>0</v>
      </c>
      <c r="Q41" s="635">
        <f>Discount!$H$36</f>
        <v>0</v>
      </c>
      <c r="R41" s="640">
        <f t="shared" si="4"/>
        <v>0</v>
      </c>
      <c r="S41" s="640">
        <f t="shared" si="5"/>
        <v>0</v>
      </c>
      <c r="T41" s="771"/>
    </row>
    <row r="42" spans="1:20" ht="83.25" customHeight="1">
      <c r="A42" s="536">
        <v>25</v>
      </c>
      <c r="B42" s="546">
        <v>7000012100</v>
      </c>
      <c r="C42" s="546">
        <v>300</v>
      </c>
      <c r="D42" s="546" t="s">
        <v>542</v>
      </c>
      <c r="E42" s="546">
        <v>1000018442</v>
      </c>
      <c r="F42" s="546">
        <v>76169990</v>
      </c>
      <c r="G42" s="534"/>
      <c r="H42" s="546">
        <v>18</v>
      </c>
      <c r="I42" s="535"/>
      <c r="J42" s="538" t="s">
        <v>544</v>
      </c>
      <c r="K42" s="546" t="s">
        <v>309</v>
      </c>
      <c r="L42" s="546">
        <v>186</v>
      </c>
      <c r="M42" s="547"/>
      <c r="N42" s="548" t="str">
        <f t="shared" si="0"/>
        <v>INCLUDED</v>
      </c>
      <c r="O42" s="635">
        <f t="shared" si="2"/>
        <v>0</v>
      </c>
      <c r="P42" s="635">
        <f t="shared" si="3"/>
        <v>0</v>
      </c>
      <c r="Q42" s="635">
        <f>Discount!$H$36</f>
        <v>0</v>
      </c>
      <c r="R42" s="640">
        <f t="shared" si="4"/>
        <v>0</v>
      </c>
      <c r="S42" s="640">
        <f t="shared" si="5"/>
        <v>0</v>
      </c>
      <c r="T42" s="771"/>
    </row>
    <row r="43" spans="1:20" ht="83.25" customHeight="1">
      <c r="A43" s="459">
        <v>26</v>
      </c>
      <c r="B43" s="546">
        <v>7000012100</v>
      </c>
      <c r="C43" s="546">
        <v>310</v>
      </c>
      <c r="D43" s="546" t="s">
        <v>542</v>
      </c>
      <c r="E43" s="546">
        <v>1000022430</v>
      </c>
      <c r="F43" s="546">
        <v>73082011</v>
      </c>
      <c r="G43" s="534"/>
      <c r="H43" s="546">
        <v>18</v>
      </c>
      <c r="I43" s="535"/>
      <c r="J43" s="538" t="s">
        <v>545</v>
      </c>
      <c r="K43" s="546" t="s">
        <v>309</v>
      </c>
      <c r="L43" s="546">
        <v>5784</v>
      </c>
      <c r="M43" s="547"/>
      <c r="N43" s="548" t="str">
        <f t="shared" si="0"/>
        <v>INCLUDED</v>
      </c>
      <c r="O43" s="635">
        <f t="shared" si="2"/>
        <v>0</v>
      </c>
      <c r="P43" s="635">
        <f t="shared" si="3"/>
        <v>0</v>
      </c>
      <c r="Q43" s="635">
        <f>Discount!$H$36</f>
        <v>0</v>
      </c>
      <c r="R43" s="640">
        <f t="shared" si="4"/>
        <v>0</v>
      </c>
      <c r="S43" s="640">
        <f t="shared" si="5"/>
        <v>0</v>
      </c>
      <c r="T43" s="771"/>
    </row>
    <row r="44" spans="1:20" ht="83.25" customHeight="1">
      <c r="A44" s="536">
        <v>27</v>
      </c>
      <c r="B44" s="546">
        <v>7000012100</v>
      </c>
      <c r="C44" s="546">
        <v>320</v>
      </c>
      <c r="D44" s="546" t="s">
        <v>542</v>
      </c>
      <c r="E44" s="546">
        <v>1000007934</v>
      </c>
      <c r="F44" s="546">
        <v>76169990</v>
      </c>
      <c r="G44" s="534"/>
      <c r="H44" s="546">
        <v>18</v>
      </c>
      <c r="I44" s="535"/>
      <c r="J44" s="538" t="s">
        <v>546</v>
      </c>
      <c r="K44" s="546" t="s">
        <v>309</v>
      </c>
      <c r="L44" s="546">
        <v>5580</v>
      </c>
      <c r="M44" s="547"/>
      <c r="N44" s="548" t="str">
        <f t="shared" si="0"/>
        <v>INCLUDED</v>
      </c>
      <c r="O44" s="635">
        <f t="shared" si="2"/>
        <v>0</v>
      </c>
      <c r="P44" s="635">
        <f t="shared" si="3"/>
        <v>0</v>
      </c>
      <c r="Q44" s="635">
        <f>Discount!$H$36</f>
        <v>0</v>
      </c>
      <c r="R44" s="640">
        <f t="shared" si="4"/>
        <v>0</v>
      </c>
      <c r="S44" s="640">
        <f t="shared" si="5"/>
        <v>0</v>
      </c>
      <c r="T44" s="771"/>
    </row>
    <row r="45" spans="1:20" ht="83.25" customHeight="1">
      <c r="A45" s="459">
        <v>28</v>
      </c>
      <c r="B45" s="546">
        <v>7000012100</v>
      </c>
      <c r="C45" s="546">
        <v>330</v>
      </c>
      <c r="D45" s="546" t="s">
        <v>542</v>
      </c>
      <c r="E45" s="546">
        <v>1000018558</v>
      </c>
      <c r="F45" s="546">
        <v>76169990</v>
      </c>
      <c r="G45" s="534"/>
      <c r="H45" s="546">
        <v>18</v>
      </c>
      <c r="I45" s="535"/>
      <c r="J45" s="538" t="s">
        <v>547</v>
      </c>
      <c r="K45" s="546" t="s">
        <v>309</v>
      </c>
      <c r="L45" s="546">
        <v>1401</v>
      </c>
      <c r="M45" s="547"/>
      <c r="N45" s="548" t="str">
        <f t="shared" si="0"/>
        <v>INCLUDED</v>
      </c>
      <c r="O45" s="635">
        <f t="shared" si="2"/>
        <v>0</v>
      </c>
      <c r="P45" s="635">
        <f t="shared" si="3"/>
        <v>0</v>
      </c>
      <c r="Q45" s="635">
        <f>Discount!$H$36</f>
        <v>0</v>
      </c>
      <c r="R45" s="640">
        <f t="shared" si="4"/>
        <v>0</v>
      </c>
      <c r="S45" s="640">
        <f t="shared" si="5"/>
        <v>0</v>
      </c>
      <c r="T45" s="771"/>
    </row>
    <row r="46" spans="1:20" ht="83.25" customHeight="1">
      <c r="A46" s="536">
        <v>29</v>
      </c>
      <c r="B46" s="546">
        <v>7000012100</v>
      </c>
      <c r="C46" s="546">
        <v>340</v>
      </c>
      <c r="D46" s="546" t="s">
        <v>542</v>
      </c>
      <c r="E46" s="546">
        <v>1000034136</v>
      </c>
      <c r="F46" s="546">
        <v>76169990</v>
      </c>
      <c r="G46" s="534"/>
      <c r="H46" s="546">
        <v>18</v>
      </c>
      <c r="I46" s="535"/>
      <c r="J46" s="538" t="s">
        <v>548</v>
      </c>
      <c r="K46" s="546" t="s">
        <v>309</v>
      </c>
      <c r="L46" s="546">
        <v>244</v>
      </c>
      <c r="M46" s="547"/>
      <c r="N46" s="548" t="str">
        <f t="shared" si="0"/>
        <v>INCLUDED</v>
      </c>
      <c r="O46" s="635">
        <f t="shared" si="2"/>
        <v>0</v>
      </c>
      <c r="P46" s="635">
        <f t="shared" si="3"/>
        <v>0</v>
      </c>
      <c r="Q46" s="635">
        <f>Discount!$H$36</f>
        <v>0</v>
      </c>
      <c r="R46" s="640">
        <f t="shared" si="4"/>
        <v>0</v>
      </c>
      <c r="S46" s="640">
        <f t="shared" si="5"/>
        <v>0</v>
      </c>
      <c r="T46" s="771"/>
    </row>
    <row r="47" spans="1:20" ht="83.25" customHeight="1">
      <c r="A47" s="459">
        <v>30</v>
      </c>
      <c r="B47" s="546">
        <v>7000012100</v>
      </c>
      <c r="C47" s="546">
        <v>350</v>
      </c>
      <c r="D47" s="546" t="s">
        <v>542</v>
      </c>
      <c r="E47" s="546">
        <v>1000015505</v>
      </c>
      <c r="F47" s="546">
        <v>73082011</v>
      </c>
      <c r="G47" s="534"/>
      <c r="H47" s="546">
        <v>18</v>
      </c>
      <c r="I47" s="535"/>
      <c r="J47" s="538" t="s">
        <v>598</v>
      </c>
      <c r="K47" s="546" t="s">
        <v>309</v>
      </c>
      <c r="L47" s="546">
        <v>15</v>
      </c>
      <c r="M47" s="547"/>
      <c r="N47" s="548" t="str">
        <f t="shared" si="0"/>
        <v>INCLUDED</v>
      </c>
      <c r="O47" s="635">
        <f t="shared" si="2"/>
        <v>0</v>
      </c>
      <c r="P47" s="635">
        <f t="shared" si="3"/>
        <v>0</v>
      </c>
      <c r="Q47" s="635">
        <f>Discount!$H$36</f>
        <v>0</v>
      </c>
      <c r="R47" s="640">
        <f t="shared" si="4"/>
        <v>0</v>
      </c>
      <c r="S47" s="640">
        <f t="shared" si="5"/>
        <v>0</v>
      </c>
      <c r="T47" s="771"/>
    </row>
    <row r="48" spans="1:20" ht="83.25" customHeight="1">
      <c r="A48" s="536">
        <v>31</v>
      </c>
      <c r="B48" s="546">
        <v>7000012100</v>
      </c>
      <c r="C48" s="546">
        <v>360</v>
      </c>
      <c r="D48" s="546" t="s">
        <v>542</v>
      </c>
      <c r="E48" s="546">
        <v>1000022420</v>
      </c>
      <c r="F48" s="546">
        <v>73082011</v>
      </c>
      <c r="G48" s="534"/>
      <c r="H48" s="546">
        <v>18</v>
      </c>
      <c r="I48" s="535"/>
      <c r="J48" s="538" t="s">
        <v>599</v>
      </c>
      <c r="K48" s="546" t="s">
        <v>309</v>
      </c>
      <c r="L48" s="546">
        <v>484</v>
      </c>
      <c r="M48" s="547"/>
      <c r="N48" s="548" t="str">
        <f t="shared" si="0"/>
        <v>INCLUDED</v>
      </c>
      <c r="O48" s="635">
        <f t="shared" si="2"/>
        <v>0</v>
      </c>
      <c r="P48" s="635">
        <f t="shared" si="3"/>
        <v>0</v>
      </c>
      <c r="Q48" s="635">
        <f>Discount!$H$36</f>
        <v>0</v>
      </c>
      <c r="R48" s="640">
        <f t="shared" si="4"/>
        <v>0</v>
      </c>
      <c r="S48" s="640">
        <f t="shared" si="5"/>
        <v>0</v>
      </c>
      <c r="T48" s="771"/>
    </row>
    <row r="49" spans="1:20" ht="83.25" customHeight="1">
      <c r="A49" s="459">
        <v>32</v>
      </c>
      <c r="B49" s="546">
        <v>7000012100</v>
      </c>
      <c r="C49" s="546">
        <v>370</v>
      </c>
      <c r="D49" s="546" t="s">
        <v>542</v>
      </c>
      <c r="E49" s="546">
        <v>1000020447</v>
      </c>
      <c r="F49" s="546">
        <v>73082011</v>
      </c>
      <c r="G49" s="534"/>
      <c r="H49" s="546">
        <v>18</v>
      </c>
      <c r="I49" s="535"/>
      <c r="J49" s="538" t="s">
        <v>600</v>
      </c>
      <c r="K49" s="546" t="s">
        <v>309</v>
      </c>
      <c r="L49" s="546">
        <v>76</v>
      </c>
      <c r="M49" s="547"/>
      <c r="N49" s="548" t="str">
        <f t="shared" si="0"/>
        <v>INCLUDED</v>
      </c>
      <c r="O49" s="635">
        <f t="shared" si="2"/>
        <v>0</v>
      </c>
      <c r="P49" s="635">
        <f t="shared" si="3"/>
        <v>0</v>
      </c>
      <c r="Q49" s="635">
        <f>Discount!$H$36</f>
        <v>0</v>
      </c>
      <c r="R49" s="640">
        <f t="shared" si="4"/>
        <v>0</v>
      </c>
      <c r="S49" s="640">
        <f t="shared" si="5"/>
        <v>0</v>
      </c>
      <c r="T49" s="771"/>
    </row>
    <row r="50" spans="1:20" ht="83.25" customHeight="1">
      <c r="A50" s="536">
        <v>33</v>
      </c>
      <c r="B50" s="546">
        <v>7000012100</v>
      </c>
      <c r="C50" s="546">
        <v>380</v>
      </c>
      <c r="D50" s="546" t="s">
        <v>542</v>
      </c>
      <c r="E50" s="546">
        <v>1000020991</v>
      </c>
      <c r="F50" s="546">
        <v>73082011</v>
      </c>
      <c r="G50" s="534"/>
      <c r="H50" s="546">
        <v>18</v>
      </c>
      <c r="I50" s="535"/>
      <c r="J50" s="538" t="s">
        <v>601</v>
      </c>
      <c r="K50" s="546" t="s">
        <v>309</v>
      </c>
      <c r="L50" s="546">
        <v>170</v>
      </c>
      <c r="M50" s="547"/>
      <c r="N50" s="548" t="str">
        <f t="shared" si="0"/>
        <v>INCLUDED</v>
      </c>
      <c r="O50" s="635">
        <f t="shared" si="2"/>
        <v>0</v>
      </c>
      <c r="P50" s="635">
        <f t="shared" si="3"/>
        <v>0</v>
      </c>
      <c r="Q50" s="635">
        <f>Discount!$H$36</f>
        <v>0</v>
      </c>
      <c r="R50" s="640">
        <f t="shared" si="4"/>
        <v>0</v>
      </c>
      <c r="S50" s="640">
        <f t="shared" si="5"/>
        <v>0</v>
      </c>
      <c r="T50" s="771"/>
    </row>
    <row r="51" spans="1:20" ht="83.25" customHeight="1">
      <c r="A51" s="459">
        <v>34</v>
      </c>
      <c r="B51" s="546">
        <v>7000012100</v>
      </c>
      <c r="C51" s="546">
        <v>390</v>
      </c>
      <c r="D51" s="546" t="s">
        <v>542</v>
      </c>
      <c r="E51" s="546">
        <v>1000029240</v>
      </c>
      <c r="F51" s="546">
        <v>76169990</v>
      </c>
      <c r="G51" s="534"/>
      <c r="H51" s="546">
        <v>18</v>
      </c>
      <c r="I51" s="535"/>
      <c r="J51" s="538" t="s">
        <v>602</v>
      </c>
      <c r="K51" s="546" t="s">
        <v>309</v>
      </c>
      <c r="L51" s="546">
        <v>65</v>
      </c>
      <c r="M51" s="547"/>
      <c r="N51" s="548" t="str">
        <f t="shared" si="0"/>
        <v>INCLUDED</v>
      </c>
      <c r="O51" s="635">
        <f t="shared" si="2"/>
        <v>0</v>
      </c>
      <c r="P51" s="635">
        <f t="shared" si="3"/>
        <v>0</v>
      </c>
      <c r="Q51" s="635">
        <f>Discount!$H$36</f>
        <v>0</v>
      </c>
      <c r="R51" s="640">
        <f t="shared" si="4"/>
        <v>0</v>
      </c>
      <c r="S51" s="640">
        <f t="shared" si="5"/>
        <v>0</v>
      </c>
      <c r="T51" s="771"/>
    </row>
    <row r="52" spans="1:20" ht="83.25" customHeight="1">
      <c r="A52" s="536">
        <v>35</v>
      </c>
      <c r="B52" s="546">
        <v>7000012100</v>
      </c>
      <c r="C52" s="546">
        <v>430</v>
      </c>
      <c r="D52" s="546" t="s">
        <v>549</v>
      </c>
      <c r="E52" s="546">
        <v>1000019903</v>
      </c>
      <c r="F52" s="546">
        <v>73082011</v>
      </c>
      <c r="G52" s="534"/>
      <c r="H52" s="546">
        <v>18</v>
      </c>
      <c r="I52" s="535"/>
      <c r="J52" s="538" t="s">
        <v>550</v>
      </c>
      <c r="K52" s="546" t="s">
        <v>309</v>
      </c>
      <c r="L52" s="546">
        <v>6</v>
      </c>
      <c r="M52" s="547"/>
      <c r="N52" s="548" t="str">
        <f t="shared" si="0"/>
        <v>INCLUDED</v>
      </c>
      <c r="O52" s="635">
        <f t="shared" si="2"/>
        <v>0</v>
      </c>
      <c r="P52" s="635">
        <f t="shared" si="3"/>
        <v>0</v>
      </c>
      <c r="Q52" s="635">
        <f>Discount!$H$36</f>
        <v>0</v>
      </c>
      <c r="R52" s="640">
        <f t="shared" si="4"/>
        <v>0</v>
      </c>
      <c r="S52" s="640">
        <f t="shared" si="5"/>
        <v>0</v>
      </c>
      <c r="T52" s="771"/>
    </row>
    <row r="53" spans="1:20" ht="83.25" customHeight="1">
      <c r="A53" s="459">
        <v>36</v>
      </c>
      <c r="B53" s="546">
        <v>7000012100</v>
      </c>
      <c r="C53" s="546">
        <v>440</v>
      </c>
      <c r="D53" s="546" t="s">
        <v>549</v>
      </c>
      <c r="E53" s="546">
        <v>1000016663</v>
      </c>
      <c r="F53" s="546">
        <v>85391000</v>
      </c>
      <c r="G53" s="534"/>
      <c r="H53" s="546">
        <v>28</v>
      </c>
      <c r="I53" s="535"/>
      <c r="J53" s="538" t="s">
        <v>551</v>
      </c>
      <c r="K53" s="546" t="s">
        <v>311</v>
      </c>
      <c r="L53" s="546">
        <v>2</v>
      </c>
      <c r="M53" s="547"/>
      <c r="N53" s="548" t="str">
        <f t="shared" si="0"/>
        <v>INCLUDED</v>
      </c>
      <c r="O53" s="635">
        <f t="shared" si="2"/>
        <v>0</v>
      </c>
      <c r="P53" s="635">
        <f t="shared" si="3"/>
        <v>0</v>
      </c>
      <c r="Q53" s="635">
        <f>Discount!$H$36</f>
        <v>0</v>
      </c>
      <c r="R53" s="640">
        <f t="shared" si="4"/>
        <v>0</v>
      </c>
      <c r="S53" s="640">
        <f t="shared" si="5"/>
        <v>0</v>
      </c>
      <c r="T53" s="771"/>
    </row>
    <row r="54" spans="1:20" ht="83.25" customHeight="1">
      <c r="A54" s="536">
        <v>37</v>
      </c>
      <c r="B54" s="546">
        <v>7000012100</v>
      </c>
      <c r="C54" s="546">
        <v>460</v>
      </c>
      <c r="D54" s="546" t="s">
        <v>552</v>
      </c>
      <c r="E54" s="546">
        <v>1000045875</v>
      </c>
      <c r="F54" s="546">
        <v>76169990</v>
      </c>
      <c r="G54" s="534"/>
      <c r="H54" s="546">
        <v>18</v>
      </c>
      <c r="I54" s="535"/>
      <c r="J54" s="538" t="s">
        <v>553</v>
      </c>
      <c r="K54" s="546" t="s">
        <v>533</v>
      </c>
      <c r="L54" s="773">
        <v>780</v>
      </c>
      <c r="M54" s="547"/>
      <c r="N54" s="548" t="str">
        <f t="shared" si="0"/>
        <v>INCLUDED</v>
      </c>
      <c r="O54" s="635">
        <f t="shared" si="2"/>
        <v>0</v>
      </c>
      <c r="P54" s="635">
        <f t="shared" si="3"/>
        <v>0</v>
      </c>
      <c r="Q54" s="635">
        <f>Discount!$H$36</f>
        <v>0</v>
      </c>
      <c r="R54" s="640">
        <f t="shared" si="4"/>
        <v>0</v>
      </c>
      <c r="S54" s="640">
        <f t="shared" si="5"/>
        <v>0</v>
      </c>
      <c r="T54" s="771"/>
    </row>
    <row r="55" spans="1:20" ht="83.25" customHeight="1">
      <c r="A55" s="459">
        <v>38</v>
      </c>
      <c r="B55" s="546">
        <v>7000012100</v>
      </c>
      <c r="C55" s="546">
        <v>500</v>
      </c>
      <c r="D55" s="546" t="s">
        <v>554</v>
      </c>
      <c r="E55" s="546">
        <v>1000030940</v>
      </c>
      <c r="F55" s="546">
        <v>85447090</v>
      </c>
      <c r="G55" s="534"/>
      <c r="H55" s="546">
        <v>18</v>
      </c>
      <c r="I55" s="535"/>
      <c r="J55" s="538" t="s">
        <v>555</v>
      </c>
      <c r="K55" s="546" t="s">
        <v>314</v>
      </c>
      <c r="L55" s="773">
        <v>63</v>
      </c>
      <c r="M55" s="547"/>
      <c r="N55" s="548" t="str">
        <f t="shared" si="0"/>
        <v>INCLUDED</v>
      </c>
      <c r="O55" s="635">
        <f t="shared" si="2"/>
        <v>0</v>
      </c>
      <c r="P55" s="635">
        <f t="shared" si="3"/>
        <v>0</v>
      </c>
      <c r="Q55" s="635">
        <f>Discount!$H$36</f>
        <v>0</v>
      </c>
      <c r="R55" s="640">
        <f t="shared" si="4"/>
        <v>0</v>
      </c>
      <c r="S55" s="640">
        <f t="shared" si="5"/>
        <v>0</v>
      </c>
      <c r="T55" s="771"/>
    </row>
    <row r="56" spans="1:20" ht="83.25" customHeight="1">
      <c r="A56" s="536">
        <v>39</v>
      </c>
      <c r="B56" s="546">
        <v>7000012100</v>
      </c>
      <c r="C56" s="546">
        <v>510</v>
      </c>
      <c r="D56" s="546" t="s">
        <v>554</v>
      </c>
      <c r="E56" s="546">
        <v>1000020444</v>
      </c>
      <c r="F56" s="546">
        <v>82057000</v>
      </c>
      <c r="G56" s="534"/>
      <c r="H56" s="546">
        <v>18</v>
      </c>
      <c r="I56" s="535"/>
      <c r="J56" s="538" t="s">
        <v>556</v>
      </c>
      <c r="K56" s="546" t="s">
        <v>309</v>
      </c>
      <c r="L56" s="546">
        <v>71</v>
      </c>
      <c r="M56" s="547"/>
      <c r="N56" s="548" t="str">
        <f t="shared" si="0"/>
        <v>INCLUDED</v>
      </c>
      <c r="O56" s="635">
        <f t="shared" si="2"/>
        <v>0</v>
      </c>
      <c r="P56" s="635">
        <f t="shared" si="3"/>
        <v>0</v>
      </c>
      <c r="Q56" s="635">
        <f>Discount!$H$36</f>
        <v>0</v>
      </c>
      <c r="R56" s="640">
        <f t="shared" si="4"/>
        <v>0</v>
      </c>
      <c r="S56" s="640">
        <f t="shared" si="5"/>
        <v>0</v>
      </c>
      <c r="T56" s="771"/>
    </row>
    <row r="57" spans="1:20" ht="83.25" customHeight="1">
      <c r="A57" s="459">
        <v>40</v>
      </c>
      <c r="B57" s="546">
        <v>7000012100</v>
      </c>
      <c r="C57" s="546">
        <v>520</v>
      </c>
      <c r="D57" s="546" t="s">
        <v>554</v>
      </c>
      <c r="E57" s="546">
        <v>1000033144</v>
      </c>
      <c r="F57" s="546">
        <v>82057000</v>
      </c>
      <c r="G57" s="534"/>
      <c r="H57" s="546">
        <v>18</v>
      </c>
      <c r="I57" s="535"/>
      <c r="J57" s="538" t="s">
        <v>557</v>
      </c>
      <c r="K57" s="546" t="s">
        <v>311</v>
      </c>
      <c r="L57" s="546">
        <v>1</v>
      </c>
      <c r="M57" s="547"/>
      <c r="N57" s="548" t="str">
        <f t="shared" si="0"/>
        <v>INCLUDED</v>
      </c>
      <c r="O57" s="635">
        <f t="shared" si="2"/>
        <v>0</v>
      </c>
      <c r="P57" s="635">
        <f t="shared" si="3"/>
        <v>0</v>
      </c>
      <c r="Q57" s="635">
        <f>Discount!$H$36</f>
        <v>0</v>
      </c>
      <c r="R57" s="640">
        <f t="shared" si="4"/>
        <v>0</v>
      </c>
      <c r="S57" s="640">
        <f t="shared" si="5"/>
        <v>0</v>
      </c>
      <c r="T57" s="771"/>
    </row>
    <row r="58" spans="1:20" ht="83.25" customHeight="1">
      <c r="A58" s="536">
        <v>41</v>
      </c>
      <c r="B58" s="546">
        <v>7000012100</v>
      </c>
      <c r="C58" s="546">
        <v>530</v>
      </c>
      <c r="D58" s="546" t="s">
        <v>554</v>
      </c>
      <c r="E58" s="546">
        <v>1000031039</v>
      </c>
      <c r="F58" s="546">
        <v>82057000</v>
      </c>
      <c r="G58" s="534"/>
      <c r="H58" s="546">
        <v>18</v>
      </c>
      <c r="I58" s="535"/>
      <c r="J58" s="538" t="s">
        <v>558</v>
      </c>
      <c r="K58" s="546" t="s">
        <v>311</v>
      </c>
      <c r="L58" s="546">
        <v>19</v>
      </c>
      <c r="M58" s="547"/>
      <c r="N58" s="548" t="str">
        <f t="shared" si="0"/>
        <v>INCLUDED</v>
      </c>
      <c r="O58" s="635">
        <f t="shared" si="2"/>
        <v>0</v>
      </c>
      <c r="P58" s="635">
        <f t="shared" si="3"/>
        <v>0</v>
      </c>
      <c r="Q58" s="635">
        <f>Discount!$H$36</f>
        <v>0</v>
      </c>
      <c r="R58" s="640">
        <f t="shared" si="4"/>
        <v>0</v>
      </c>
      <c r="S58" s="640">
        <f t="shared" si="5"/>
        <v>0</v>
      </c>
      <c r="T58" s="771"/>
    </row>
    <row r="59" spans="1:20" ht="83.25" customHeight="1">
      <c r="A59" s="459">
        <v>42</v>
      </c>
      <c r="B59" s="546">
        <v>7000012100</v>
      </c>
      <c r="C59" s="546">
        <v>540</v>
      </c>
      <c r="D59" s="546" t="s">
        <v>554</v>
      </c>
      <c r="E59" s="546">
        <v>1000033146</v>
      </c>
      <c r="F59" s="546">
        <v>82057000</v>
      </c>
      <c r="G59" s="534"/>
      <c r="H59" s="546">
        <v>18</v>
      </c>
      <c r="I59" s="535"/>
      <c r="J59" s="538" t="s">
        <v>559</v>
      </c>
      <c r="K59" s="546" t="s">
        <v>311</v>
      </c>
      <c r="L59" s="546">
        <v>63</v>
      </c>
      <c r="M59" s="547"/>
      <c r="N59" s="548" t="str">
        <f t="shared" si="0"/>
        <v>INCLUDED</v>
      </c>
      <c r="O59" s="635">
        <f t="shared" si="2"/>
        <v>0</v>
      </c>
      <c r="P59" s="635">
        <f t="shared" si="3"/>
        <v>0</v>
      </c>
      <c r="Q59" s="635">
        <f>Discount!$H$36</f>
        <v>0</v>
      </c>
      <c r="R59" s="640">
        <f t="shared" si="4"/>
        <v>0</v>
      </c>
      <c r="S59" s="640">
        <f t="shared" si="5"/>
        <v>0</v>
      </c>
      <c r="T59" s="771"/>
    </row>
    <row r="60" spans="1:20" ht="83.25" customHeight="1">
      <c r="A60" s="536">
        <v>43</v>
      </c>
      <c r="B60" s="546">
        <v>7000012100</v>
      </c>
      <c r="C60" s="546">
        <v>550</v>
      </c>
      <c r="D60" s="546" t="s">
        <v>554</v>
      </c>
      <c r="E60" s="546">
        <v>1000031041</v>
      </c>
      <c r="F60" s="546">
        <v>82057000</v>
      </c>
      <c r="G60" s="534"/>
      <c r="H60" s="546">
        <v>18</v>
      </c>
      <c r="I60" s="535"/>
      <c r="J60" s="538" t="s">
        <v>560</v>
      </c>
      <c r="K60" s="546" t="s">
        <v>311</v>
      </c>
      <c r="L60" s="546">
        <v>5</v>
      </c>
      <c r="M60" s="547"/>
      <c r="N60" s="548" t="str">
        <f t="shared" si="0"/>
        <v>INCLUDED</v>
      </c>
      <c r="O60" s="635">
        <f t="shared" si="2"/>
        <v>0</v>
      </c>
      <c r="P60" s="635">
        <f t="shared" si="3"/>
        <v>0</v>
      </c>
      <c r="Q60" s="635">
        <f>Discount!$H$36</f>
        <v>0</v>
      </c>
      <c r="R60" s="640">
        <f t="shared" si="4"/>
        <v>0</v>
      </c>
      <c r="S60" s="640">
        <f t="shared" si="5"/>
        <v>0</v>
      </c>
      <c r="T60" s="771"/>
    </row>
    <row r="61" spans="1:20" ht="83.25" customHeight="1">
      <c r="A61" s="459">
        <v>44</v>
      </c>
      <c r="B61" s="546">
        <v>7000012100</v>
      </c>
      <c r="C61" s="546">
        <v>560</v>
      </c>
      <c r="D61" s="546" t="s">
        <v>554</v>
      </c>
      <c r="E61" s="546">
        <v>1000022417</v>
      </c>
      <c r="F61" s="546">
        <v>82057000</v>
      </c>
      <c r="G61" s="534"/>
      <c r="H61" s="546">
        <v>18</v>
      </c>
      <c r="I61" s="535"/>
      <c r="J61" s="538" t="s">
        <v>561</v>
      </c>
      <c r="K61" s="546" t="s">
        <v>309</v>
      </c>
      <c r="L61" s="546">
        <v>634</v>
      </c>
      <c r="M61" s="547"/>
      <c r="N61" s="548" t="str">
        <f t="shared" si="0"/>
        <v>INCLUDED</v>
      </c>
      <c r="O61" s="635">
        <f t="shared" si="2"/>
        <v>0</v>
      </c>
      <c r="P61" s="635">
        <f t="shared" si="3"/>
        <v>0</v>
      </c>
      <c r="Q61" s="635">
        <f>Discount!$H$36</f>
        <v>0</v>
      </c>
      <c r="R61" s="640">
        <f t="shared" si="4"/>
        <v>0</v>
      </c>
      <c r="S61" s="640">
        <f t="shared" si="5"/>
        <v>0</v>
      </c>
      <c r="T61" s="771"/>
    </row>
    <row r="62" spans="1:20" ht="83.25" customHeight="1">
      <c r="A62" s="536">
        <v>45</v>
      </c>
      <c r="B62" s="546">
        <v>7000012100</v>
      </c>
      <c r="C62" s="546">
        <v>570</v>
      </c>
      <c r="D62" s="546" t="s">
        <v>554</v>
      </c>
      <c r="E62" s="546">
        <v>1000010817</v>
      </c>
      <c r="F62" s="546">
        <v>82057000</v>
      </c>
      <c r="G62" s="534"/>
      <c r="H62" s="546">
        <v>18</v>
      </c>
      <c r="I62" s="535"/>
      <c r="J62" s="538" t="s">
        <v>562</v>
      </c>
      <c r="K62" s="546" t="s">
        <v>309</v>
      </c>
      <c r="L62" s="546">
        <v>813</v>
      </c>
      <c r="M62" s="547"/>
      <c r="N62" s="548" t="str">
        <f t="shared" si="0"/>
        <v>INCLUDED</v>
      </c>
      <c r="O62" s="635">
        <f t="shared" si="2"/>
        <v>0</v>
      </c>
      <c r="P62" s="635">
        <f t="shared" si="3"/>
        <v>0</v>
      </c>
      <c r="Q62" s="635">
        <f>Discount!$H$36</f>
        <v>0</v>
      </c>
      <c r="R62" s="640">
        <f t="shared" si="4"/>
        <v>0</v>
      </c>
      <c r="S62" s="640">
        <f t="shared" si="5"/>
        <v>0</v>
      </c>
      <c r="T62" s="771"/>
    </row>
    <row r="63" spans="1:20" ht="83.25" customHeight="1">
      <c r="A63" s="459">
        <v>46</v>
      </c>
      <c r="B63" s="546">
        <v>7000012100</v>
      </c>
      <c r="C63" s="546">
        <v>580</v>
      </c>
      <c r="D63" s="546" t="s">
        <v>554</v>
      </c>
      <c r="E63" s="546">
        <v>1000014198</v>
      </c>
      <c r="F63" s="546">
        <v>85353090</v>
      </c>
      <c r="G63" s="534"/>
      <c r="H63" s="546">
        <v>18</v>
      </c>
      <c r="I63" s="535"/>
      <c r="J63" s="538" t="s">
        <v>563</v>
      </c>
      <c r="K63" s="546" t="s">
        <v>309</v>
      </c>
      <c r="L63" s="546">
        <v>25</v>
      </c>
      <c r="M63" s="547"/>
      <c r="N63" s="548" t="str">
        <f t="shared" si="0"/>
        <v>INCLUDED</v>
      </c>
      <c r="O63" s="635">
        <f t="shared" si="2"/>
        <v>0</v>
      </c>
      <c r="P63" s="635">
        <f t="shared" si="3"/>
        <v>0</v>
      </c>
      <c r="Q63" s="635">
        <f>Discount!$H$36</f>
        <v>0</v>
      </c>
      <c r="R63" s="640">
        <f t="shared" si="4"/>
        <v>0</v>
      </c>
      <c r="S63" s="640">
        <f t="shared" si="5"/>
        <v>0</v>
      </c>
      <c r="T63" s="771"/>
    </row>
    <row r="64" spans="1:20" ht="83.25" customHeight="1">
      <c r="A64" s="536">
        <v>47</v>
      </c>
      <c r="B64" s="546">
        <v>7000012100</v>
      </c>
      <c r="C64" s="546">
        <v>590</v>
      </c>
      <c r="D64" s="546" t="s">
        <v>554</v>
      </c>
      <c r="E64" s="546">
        <v>1000023471</v>
      </c>
      <c r="F64" s="546">
        <v>85372000</v>
      </c>
      <c r="G64" s="534"/>
      <c r="H64" s="546">
        <v>18</v>
      </c>
      <c r="I64" s="535"/>
      <c r="J64" s="538" t="s">
        <v>564</v>
      </c>
      <c r="K64" s="546" t="s">
        <v>309</v>
      </c>
      <c r="L64" s="546">
        <v>1</v>
      </c>
      <c r="M64" s="547"/>
      <c r="N64" s="548" t="str">
        <f t="shared" si="0"/>
        <v>INCLUDED</v>
      </c>
      <c r="O64" s="635">
        <f t="shared" si="2"/>
        <v>0</v>
      </c>
      <c r="P64" s="635">
        <f t="shared" si="3"/>
        <v>0</v>
      </c>
      <c r="Q64" s="635">
        <f>Discount!$H$36</f>
        <v>0</v>
      </c>
      <c r="R64" s="640">
        <f t="shared" si="4"/>
        <v>0</v>
      </c>
      <c r="S64" s="640">
        <f t="shared" si="5"/>
        <v>0</v>
      </c>
      <c r="T64" s="771"/>
    </row>
    <row r="65" spans="1:20" ht="83.25" customHeight="1">
      <c r="A65" s="459">
        <v>48</v>
      </c>
      <c r="B65" s="546">
        <v>7000012100</v>
      </c>
      <c r="C65" s="546">
        <v>600</v>
      </c>
      <c r="D65" s="546" t="s">
        <v>554</v>
      </c>
      <c r="E65" s="546">
        <v>1000037545</v>
      </c>
      <c r="F65" s="546">
        <v>85447090</v>
      </c>
      <c r="G65" s="534"/>
      <c r="H65" s="546">
        <v>18</v>
      </c>
      <c r="I65" s="535"/>
      <c r="J65" s="538" t="s">
        <v>565</v>
      </c>
      <c r="K65" s="546" t="s">
        <v>314</v>
      </c>
      <c r="L65" s="773">
        <v>1</v>
      </c>
      <c r="M65" s="547"/>
      <c r="N65" s="548" t="str">
        <f t="shared" si="0"/>
        <v>INCLUDED</v>
      </c>
      <c r="O65" s="635">
        <f t="shared" si="2"/>
        <v>0</v>
      </c>
      <c r="P65" s="635">
        <f t="shared" si="3"/>
        <v>0</v>
      </c>
      <c r="Q65" s="635">
        <f>Discount!$H$36</f>
        <v>0</v>
      </c>
      <c r="R65" s="640">
        <f t="shared" si="4"/>
        <v>0</v>
      </c>
      <c r="S65" s="640">
        <f t="shared" si="5"/>
        <v>0</v>
      </c>
      <c r="T65" s="771"/>
    </row>
    <row r="66" spans="1:20" ht="83.25" customHeight="1">
      <c r="A66" s="536">
        <v>49</v>
      </c>
      <c r="B66" s="546">
        <v>7000012100</v>
      </c>
      <c r="C66" s="546">
        <v>610</v>
      </c>
      <c r="D66" s="546" t="s">
        <v>554</v>
      </c>
      <c r="E66" s="546">
        <v>1000006437</v>
      </c>
      <c r="F66" s="546">
        <v>85446090</v>
      </c>
      <c r="G66" s="534"/>
      <c r="H66" s="546">
        <v>18</v>
      </c>
      <c r="I66" s="535"/>
      <c r="J66" s="538" t="s">
        <v>566</v>
      </c>
      <c r="K66" s="546" t="s">
        <v>311</v>
      </c>
      <c r="L66" s="546">
        <v>1</v>
      </c>
      <c r="M66" s="547"/>
      <c r="N66" s="548" t="str">
        <f t="shared" si="0"/>
        <v>INCLUDED</v>
      </c>
      <c r="O66" s="635">
        <f t="shared" si="2"/>
        <v>0</v>
      </c>
      <c r="P66" s="635">
        <f t="shared" si="3"/>
        <v>0</v>
      </c>
      <c r="Q66" s="635">
        <f>Discount!$H$36</f>
        <v>0</v>
      </c>
      <c r="R66" s="640">
        <f t="shared" si="4"/>
        <v>0</v>
      </c>
      <c r="S66" s="640">
        <f t="shared" si="5"/>
        <v>0</v>
      </c>
      <c r="T66" s="771"/>
    </row>
    <row r="67" spans="1:20" ht="83.25" customHeight="1">
      <c r="A67" s="459">
        <v>50</v>
      </c>
      <c r="B67" s="546">
        <v>7000012100</v>
      </c>
      <c r="C67" s="546">
        <v>620</v>
      </c>
      <c r="D67" s="546" t="s">
        <v>554</v>
      </c>
      <c r="E67" s="546">
        <v>1000025229</v>
      </c>
      <c r="F67" s="546">
        <v>90304000</v>
      </c>
      <c r="G67" s="534"/>
      <c r="H67" s="546">
        <v>18</v>
      </c>
      <c r="I67" s="535"/>
      <c r="J67" s="538" t="s">
        <v>567</v>
      </c>
      <c r="K67" s="546" t="s">
        <v>311</v>
      </c>
      <c r="L67" s="546">
        <v>1</v>
      </c>
      <c r="M67" s="547"/>
      <c r="N67" s="548" t="str">
        <f t="shared" si="0"/>
        <v>INCLUDED</v>
      </c>
      <c r="O67" s="635">
        <f t="shared" si="2"/>
        <v>0</v>
      </c>
      <c r="P67" s="635">
        <f t="shared" si="3"/>
        <v>0</v>
      </c>
      <c r="Q67" s="635">
        <f>Discount!$H$36</f>
        <v>0</v>
      </c>
      <c r="R67" s="640">
        <f t="shared" si="4"/>
        <v>0</v>
      </c>
      <c r="S67" s="640">
        <f t="shared" si="5"/>
        <v>0</v>
      </c>
      <c r="T67" s="771"/>
    </row>
    <row r="68" spans="1:20" ht="83.25" customHeight="1">
      <c r="A68" s="536">
        <v>51</v>
      </c>
      <c r="B68" s="546">
        <v>7000012100</v>
      </c>
      <c r="C68" s="546">
        <v>630</v>
      </c>
      <c r="D68" s="546" t="s">
        <v>554</v>
      </c>
      <c r="E68" s="546">
        <v>1000025227</v>
      </c>
      <c r="F68" s="546">
        <v>90304000</v>
      </c>
      <c r="G68" s="534"/>
      <c r="H68" s="546">
        <v>18</v>
      </c>
      <c r="I68" s="535"/>
      <c r="J68" s="538" t="s">
        <v>568</v>
      </c>
      <c r="K68" s="546" t="s">
        <v>309</v>
      </c>
      <c r="L68" s="546">
        <v>1</v>
      </c>
      <c r="M68" s="547"/>
      <c r="N68" s="548" t="str">
        <f t="shared" si="0"/>
        <v>INCLUDED</v>
      </c>
      <c r="O68" s="635">
        <f t="shared" si="2"/>
        <v>0</v>
      </c>
      <c r="P68" s="635">
        <f t="shared" si="3"/>
        <v>0</v>
      </c>
      <c r="Q68" s="635">
        <f>Discount!$H$36</f>
        <v>0</v>
      </c>
      <c r="R68" s="640">
        <f t="shared" si="4"/>
        <v>0</v>
      </c>
      <c r="S68" s="640">
        <f t="shared" si="5"/>
        <v>0</v>
      </c>
      <c r="T68" s="771"/>
    </row>
    <row r="69" spans="1:20" ht="83.25" customHeight="1">
      <c r="A69" s="459">
        <v>52</v>
      </c>
      <c r="B69" s="546">
        <v>7000012100</v>
      </c>
      <c r="C69" s="546">
        <v>640</v>
      </c>
      <c r="D69" s="546" t="s">
        <v>554</v>
      </c>
      <c r="E69" s="546">
        <v>1000025922</v>
      </c>
      <c r="F69" s="546">
        <v>90304000</v>
      </c>
      <c r="G69" s="534"/>
      <c r="H69" s="546">
        <v>18</v>
      </c>
      <c r="I69" s="535"/>
      <c r="J69" s="538" t="s">
        <v>569</v>
      </c>
      <c r="K69" s="546" t="s">
        <v>309</v>
      </c>
      <c r="L69" s="546">
        <v>1</v>
      </c>
      <c r="M69" s="547"/>
      <c r="N69" s="548" t="str">
        <f t="shared" si="0"/>
        <v>INCLUDED</v>
      </c>
      <c r="O69" s="635">
        <f t="shared" si="2"/>
        <v>0</v>
      </c>
      <c r="P69" s="635">
        <f t="shared" si="3"/>
        <v>0</v>
      </c>
      <c r="Q69" s="635">
        <f>Discount!$H$36</f>
        <v>0</v>
      </c>
      <c r="R69" s="640">
        <f t="shared" si="4"/>
        <v>0</v>
      </c>
      <c r="S69" s="640">
        <f t="shared" si="5"/>
        <v>0</v>
      </c>
      <c r="T69" s="771"/>
    </row>
    <row r="70" spans="1:20" ht="83.25" customHeight="1">
      <c r="A70" s="536">
        <v>53</v>
      </c>
      <c r="B70" s="546">
        <v>7000012100</v>
      </c>
      <c r="C70" s="546">
        <v>650</v>
      </c>
      <c r="D70" s="546" t="s">
        <v>554</v>
      </c>
      <c r="E70" s="546">
        <v>1000025918</v>
      </c>
      <c r="F70" s="546">
        <v>90304000</v>
      </c>
      <c r="G70" s="534"/>
      <c r="H70" s="546">
        <v>18</v>
      </c>
      <c r="I70" s="535"/>
      <c r="J70" s="538" t="s">
        <v>570</v>
      </c>
      <c r="K70" s="546" t="s">
        <v>309</v>
      </c>
      <c r="L70" s="546">
        <v>1</v>
      </c>
      <c r="M70" s="547"/>
      <c r="N70" s="548" t="str">
        <f t="shared" si="0"/>
        <v>INCLUDED</v>
      </c>
      <c r="O70" s="635">
        <f t="shared" si="2"/>
        <v>0</v>
      </c>
      <c r="P70" s="635">
        <f t="shared" si="3"/>
        <v>0</v>
      </c>
      <c r="Q70" s="635">
        <f>Discount!$H$36</f>
        <v>0</v>
      </c>
      <c r="R70" s="640">
        <f t="shared" si="4"/>
        <v>0</v>
      </c>
      <c r="S70" s="640">
        <f t="shared" si="5"/>
        <v>0</v>
      </c>
      <c r="T70" s="771"/>
    </row>
    <row r="71" spans="1:20" ht="83.25" customHeight="1">
      <c r="A71" s="459">
        <v>54</v>
      </c>
      <c r="B71" s="546">
        <v>7000012100</v>
      </c>
      <c r="C71" s="546">
        <v>660</v>
      </c>
      <c r="D71" s="546" t="s">
        <v>554</v>
      </c>
      <c r="E71" s="546">
        <v>1000027699</v>
      </c>
      <c r="F71" s="546">
        <v>90304000</v>
      </c>
      <c r="G71" s="534"/>
      <c r="H71" s="546">
        <v>18</v>
      </c>
      <c r="I71" s="535"/>
      <c r="J71" s="538" t="s">
        <v>571</v>
      </c>
      <c r="K71" s="546" t="s">
        <v>309</v>
      </c>
      <c r="L71" s="546">
        <v>1</v>
      </c>
      <c r="M71" s="547"/>
      <c r="N71" s="548" t="str">
        <f t="shared" si="0"/>
        <v>INCLUDED</v>
      </c>
      <c r="O71" s="635">
        <f t="shared" si="2"/>
        <v>0</v>
      </c>
      <c r="P71" s="635">
        <f t="shared" si="3"/>
        <v>0</v>
      </c>
      <c r="Q71" s="635">
        <f>Discount!$H$36</f>
        <v>0</v>
      </c>
      <c r="R71" s="640">
        <f t="shared" si="4"/>
        <v>0</v>
      </c>
      <c r="S71" s="640">
        <f t="shared" si="5"/>
        <v>0</v>
      </c>
      <c r="T71" s="771"/>
    </row>
    <row r="72" spans="1:20" ht="83.25" customHeight="1">
      <c r="A72" s="536">
        <v>55</v>
      </c>
      <c r="B72" s="546">
        <v>7000012100</v>
      </c>
      <c r="C72" s="546">
        <v>670</v>
      </c>
      <c r="D72" s="546" t="s">
        <v>554</v>
      </c>
      <c r="E72" s="546">
        <v>1000025927</v>
      </c>
      <c r="F72" s="546">
        <v>90304000</v>
      </c>
      <c r="G72" s="534"/>
      <c r="H72" s="546">
        <v>18</v>
      </c>
      <c r="I72" s="535"/>
      <c r="J72" s="538" t="s">
        <v>572</v>
      </c>
      <c r="K72" s="546" t="s">
        <v>309</v>
      </c>
      <c r="L72" s="546">
        <v>1</v>
      </c>
      <c r="M72" s="547"/>
      <c r="N72" s="548" t="str">
        <f t="shared" si="0"/>
        <v>INCLUDED</v>
      </c>
      <c r="O72" s="635">
        <f t="shared" si="2"/>
        <v>0</v>
      </c>
      <c r="P72" s="635">
        <f t="shared" si="3"/>
        <v>0</v>
      </c>
      <c r="Q72" s="635">
        <f>Discount!$H$36</f>
        <v>0</v>
      </c>
      <c r="R72" s="640">
        <f t="shared" si="4"/>
        <v>0</v>
      </c>
      <c r="S72" s="640">
        <f t="shared" si="5"/>
        <v>0</v>
      </c>
      <c r="T72" s="771"/>
    </row>
    <row r="73" spans="1:20" ht="83.25" customHeight="1">
      <c r="A73" s="459">
        <v>56</v>
      </c>
      <c r="B73" s="546">
        <v>7000012100</v>
      </c>
      <c r="C73" s="546">
        <v>680</v>
      </c>
      <c r="D73" s="546" t="s">
        <v>554</v>
      </c>
      <c r="E73" s="546">
        <v>1000025233</v>
      </c>
      <c r="F73" s="546">
        <v>90304000</v>
      </c>
      <c r="G73" s="534"/>
      <c r="H73" s="546">
        <v>18</v>
      </c>
      <c r="I73" s="535"/>
      <c r="J73" s="538" t="s">
        <v>573</v>
      </c>
      <c r="K73" s="546" t="s">
        <v>311</v>
      </c>
      <c r="L73" s="546">
        <v>1</v>
      </c>
      <c r="M73" s="547"/>
      <c r="N73" s="548" t="str">
        <f t="shared" si="0"/>
        <v>INCLUDED</v>
      </c>
      <c r="O73" s="635">
        <f t="shared" si="2"/>
        <v>0</v>
      </c>
      <c r="P73" s="635">
        <f t="shared" si="3"/>
        <v>0</v>
      </c>
      <c r="Q73" s="635">
        <f>Discount!$H$36</f>
        <v>0</v>
      </c>
      <c r="R73" s="640">
        <f t="shared" si="4"/>
        <v>0</v>
      </c>
      <c r="S73" s="640">
        <f t="shared" si="5"/>
        <v>0</v>
      </c>
      <c r="T73" s="771"/>
    </row>
    <row r="74" spans="1:20" ht="83.25" customHeight="1">
      <c r="A74" s="536">
        <v>57</v>
      </c>
      <c r="B74" s="546">
        <v>7000012100</v>
      </c>
      <c r="C74" s="546">
        <v>690</v>
      </c>
      <c r="D74" s="546" t="s">
        <v>574</v>
      </c>
      <c r="E74" s="546">
        <v>1000030940</v>
      </c>
      <c r="F74" s="546">
        <v>85447090</v>
      </c>
      <c r="G74" s="534"/>
      <c r="H74" s="546">
        <v>18</v>
      </c>
      <c r="I74" s="535"/>
      <c r="J74" s="538" t="s">
        <v>555</v>
      </c>
      <c r="K74" s="546" t="s">
        <v>314</v>
      </c>
      <c r="L74" s="773">
        <v>3</v>
      </c>
      <c r="M74" s="547"/>
      <c r="N74" s="548" t="str">
        <f t="shared" si="0"/>
        <v>INCLUDED</v>
      </c>
      <c r="O74" s="635">
        <f t="shared" si="2"/>
        <v>0</v>
      </c>
      <c r="P74" s="635">
        <f t="shared" si="3"/>
        <v>0</v>
      </c>
      <c r="Q74" s="635">
        <f>Discount!$H$36</f>
        <v>0</v>
      </c>
      <c r="R74" s="640">
        <f t="shared" si="4"/>
        <v>0</v>
      </c>
      <c r="S74" s="640">
        <f t="shared" si="5"/>
        <v>0</v>
      </c>
      <c r="T74" s="771"/>
    </row>
    <row r="75" spans="1:20" ht="83.25" customHeight="1">
      <c r="A75" s="459">
        <v>58</v>
      </c>
      <c r="B75" s="546">
        <v>7000012100</v>
      </c>
      <c r="C75" s="546">
        <v>700</v>
      </c>
      <c r="D75" s="546" t="s">
        <v>574</v>
      </c>
      <c r="E75" s="546">
        <v>1000020444</v>
      </c>
      <c r="F75" s="546">
        <v>82057000</v>
      </c>
      <c r="G75" s="534"/>
      <c r="H75" s="546">
        <v>18</v>
      </c>
      <c r="I75" s="535"/>
      <c r="J75" s="538" t="s">
        <v>556</v>
      </c>
      <c r="K75" s="546" t="s">
        <v>309</v>
      </c>
      <c r="L75" s="546">
        <v>3</v>
      </c>
      <c r="M75" s="547"/>
      <c r="N75" s="548" t="str">
        <f t="shared" si="0"/>
        <v>INCLUDED</v>
      </c>
      <c r="O75" s="635">
        <f t="shared" si="2"/>
        <v>0</v>
      </c>
      <c r="P75" s="635">
        <f t="shared" si="3"/>
        <v>0</v>
      </c>
      <c r="Q75" s="635">
        <f>Discount!$H$36</f>
        <v>0</v>
      </c>
      <c r="R75" s="640">
        <f t="shared" si="4"/>
        <v>0</v>
      </c>
      <c r="S75" s="640">
        <f t="shared" si="5"/>
        <v>0</v>
      </c>
      <c r="T75" s="771"/>
    </row>
    <row r="76" spans="1:20" ht="83.25" customHeight="1">
      <c r="A76" s="536">
        <v>59</v>
      </c>
      <c r="B76" s="546">
        <v>7000012100</v>
      </c>
      <c r="C76" s="546">
        <v>710</v>
      </c>
      <c r="D76" s="546" t="s">
        <v>574</v>
      </c>
      <c r="E76" s="546">
        <v>1000033144</v>
      </c>
      <c r="F76" s="546">
        <v>82057000</v>
      </c>
      <c r="G76" s="534"/>
      <c r="H76" s="546">
        <v>18</v>
      </c>
      <c r="I76" s="535"/>
      <c r="J76" s="538" t="s">
        <v>557</v>
      </c>
      <c r="K76" s="546" t="s">
        <v>311</v>
      </c>
      <c r="L76" s="546">
        <v>1</v>
      </c>
      <c r="M76" s="547"/>
      <c r="N76" s="548" t="str">
        <f t="shared" si="0"/>
        <v>INCLUDED</v>
      </c>
      <c r="O76" s="635">
        <f t="shared" si="2"/>
        <v>0</v>
      </c>
      <c r="P76" s="635">
        <f t="shared" si="3"/>
        <v>0</v>
      </c>
      <c r="Q76" s="635">
        <f>Discount!$H$36</f>
        <v>0</v>
      </c>
      <c r="R76" s="640">
        <f t="shared" si="4"/>
        <v>0</v>
      </c>
      <c r="S76" s="640">
        <f t="shared" si="5"/>
        <v>0</v>
      </c>
      <c r="T76" s="771"/>
    </row>
    <row r="77" spans="1:20" ht="83.25" customHeight="1">
      <c r="A77" s="459">
        <v>60</v>
      </c>
      <c r="B77" s="546">
        <v>7000012100</v>
      </c>
      <c r="C77" s="546">
        <v>720</v>
      </c>
      <c r="D77" s="546" t="s">
        <v>574</v>
      </c>
      <c r="E77" s="546">
        <v>1000031039</v>
      </c>
      <c r="F77" s="546">
        <v>82057000</v>
      </c>
      <c r="G77" s="534"/>
      <c r="H77" s="546">
        <v>18</v>
      </c>
      <c r="I77" s="535"/>
      <c r="J77" s="538" t="s">
        <v>558</v>
      </c>
      <c r="K77" s="546" t="s">
        <v>311</v>
      </c>
      <c r="L77" s="546">
        <v>1</v>
      </c>
      <c r="M77" s="547"/>
      <c r="N77" s="548" t="str">
        <f t="shared" si="0"/>
        <v>INCLUDED</v>
      </c>
      <c r="O77" s="635">
        <f t="shared" si="2"/>
        <v>0</v>
      </c>
      <c r="P77" s="635">
        <f t="shared" si="3"/>
        <v>0</v>
      </c>
      <c r="Q77" s="635">
        <f>Discount!$H$36</f>
        <v>0</v>
      </c>
      <c r="R77" s="640">
        <f t="shared" si="4"/>
        <v>0</v>
      </c>
      <c r="S77" s="640">
        <f t="shared" si="5"/>
        <v>0</v>
      </c>
      <c r="T77" s="771"/>
    </row>
    <row r="78" spans="1:20" ht="83.25" customHeight="1">
      <c r="A78" s="536">
        <v>61</v>
      </c>
      <c r="B78" s="546">
        <v>7000012100</v>
      </c>
      <c r="C78" s="546">
        <v>730</v>
      </c>
      <c r="D78" s="546" t="s">
        <v>574</v>
      </c>
      <c r="E78" s="546">
        <v>1000033146</v>
      </c>
      <c r="F78" s="546">
        <v>82057000</v>
      </c>
      <c r="G78" s="534"/>
      <c r="H78" s="546">
        <v>18</v>
      </c>
      <c r="I78" s="535"/>
      <c r="J78" s="538" t="s">
        <v>559</v>
      </c>
      <c r="K78" s="546" t="s">
        <v>311</v>
      </c>
      <c r="L78" s="546">
        <v>3</v>
      </c>
      <c r="M78" s="547"/>
      <c r="N78" s="548" t="str">
        <f t="shared" si="0"/>
        <v>INCLUDED</v>
      </c>
      <c r="O78" s="635">
        <f t="shared" si="2"/>
        <v>0</v>
      </c>
      <c r="P78" s="635">
        <f t="shared" si="3"/>
        <v>0</v>
      </c>
      <c r="Q78" s="635">
        <f>Discount!$H$36</f>
        <v>0</v>
      </c>
      <c r="R78" s="640">
        <f t="shared" si="4"/>
        <v>0</v>
      </c>
      <c r="S78" s="640">
        <f t="shared" si="5"/>
        <v>0</v>
      </c>
      <c r="T78" s="771"/>
    </row>
    <row r="79" spans="1:20" ht="83.25" customHeight="1">
      <c r="A79" s="459">
        <v>62</v>
      </c>
      <c r="B79" s="546">
        <v>7000012100</v>
      </c>
      <c r="C79" s="546">
        <v>740</v>
      </c>
      <c r="D79" s="546" t="s">
        <v>574</v>
      </c>
      <c r="E79" s="546">
        <v>1000031041</v>
      </c>
      <c r="F79" s="546">
        <v>82057000</v>
      </c>
      <c r="G79" s="534"/>
      <c r="H79" s="546">
        <v>18</v>
      </c>
      <c r="I79" s="535"/>
      <c r="J79" s="538" t="s">
        <v>560</v>
      </c>
      <c r="K79" s="546" t="s">
        <v>311</v>
      </c>
      <c r="L79" s="546">
        <v>1</v>
      </c>
      <c r="M79" s="547"/>
      <c r="N79" s="548" t="str">
        <f t="shared" si="0"/>
        <v>INCLUDED</v>
      </c>
      <c r="O79" s="635">
        <f t="shared" si="2"/>
        <v>0</v>
      </c>
      <c r="P79" s="635">
        <f t="shared" si="3"/>
        <v>0</v>
      </c>
      <c r="Q79" s="635">
        <f>Discount!$H$36</f>
        <v>0</v>
      </c>
      <c r="R79" s="640">
        <f t="shared" si="4"/>
        <v>0</v>
      </c>
      <c r="S79" s="640">
        <f t="shared" si="5"/>
        <v>0</v>
      </c>
      <c r="T79" s="771"/>
    </row>
    <row r="80" spans="1:20" ht="83.25" customHeight="1">
      <c r="A80" s="536">
        <v>63</v>
      </c>
      <c r="B80" s="546">
        <v>7000012100</v>
      </c>
      <c r="C80" s="546">
        <v>750</v>
      </c>
      <c r="D80" s="546" t="s">
        <v>574</v>
      </c>
      <c r="E80" s="546">
        <v>1000022417</v>
      </c>
      <c r="F80" s="546">
        <v>82057000</v>
      </c>
      <c r="G80" s="534"/>
      <c r="H80" s="546">
        <v>18</v>
      </c>
      <c r="I80" s="535"/>
      <c r="J80" s="538" t="s">
        <v>561</v>
      </c>
      <c r="K80" s="546" t="s">
        <v>309</v>
      </c>
      <c r="L80" s="546">
        <v>22</v>
      </c>
      <c r="M80" s="547"/>
      <c r="N80" s="548" t="str">
        <f t="shared" si="0"/>
        <v>INCLUDED</v>
      </c>
      <c r="O80" s="635">
        <f t="shared" si="2"/>
        <v>0</v>
      </c>
      <c r="P80" s="635">
        <f t="shared" si="3"/>
        <v>0</v>
      </c>
      <c r="Q80" s="635">
        <f>Discount!$H$36</f>
        <v>0</v>
      </c>
      <c r="R80" s="640">
        <f t="shared" si="4"/>
        <v>0</v>
      </c>
      <c r="S80" s="640">
        <f t="shared" si="5"/>
        <v>0</v>
      </c>
      <c r="T80" s="771"/>
    </row>
    <row r="81" spans="1:20" ht="83.25" customHeight="1">
      <c r="A81" s="459">
        <v>64</v>
      </c>
      <c r="B81" s="546">
        <v>7000012100</v>
      </c>
      <c r="C81" s="546">
        <v>760</v>
      </c>
      <c r="D81" s="546" t="s">
        <v>574</v>
      </c>
      <c r="E81" s="546">
        <v>1000010817</v>
      </c>
      <c r="F81" s="546">
        <v>82057000</v>
      </c>
      <c r="G81" s="534"/>
      <c r="H81" s="546">
        <v>18</v>
      </c>
      <c r="I81" s="535"/>
      <c r="J81" s="538" t="s">
        <v>562</v>
      </c>
      <c r="K81" s="546" t="s">
        <v>309</v>
      </c>
      <c r="L81" s="546">
        <v>29</v>
      </c>
      <c r="M81" s="547"/>
      <c r="N81" s="548" t="str">
        <f t="shared" si="0"/>
        <v>INCLUDED</v>
      </c>
      <c r="O81" s="635">
        <f t="shared" si="2"/>
        <v>0</v>
      </c>
      <c r="P81" s="635">
        <f t="shared" si="3"/>
        <v>0</v>
      </c>
      <c r="Q81" s="635">
        <f>Discount!$H$36</f>
        <v>0</v>
      </c>
      <c r="R81" s="640">
        <f t="shared" si="4"/>
        <v>0</v>
      </c>
      <c r="S81" s="640">
        <f t="shared" si="5"/>
        <v>0</v>
      </c>
      <c r="T81" s="771"/>
    </row>
    <row r="82" spans="1:20" ht="83.25" customHeight="1">
      <c r="A82" s="536">
        <v>65</v>
      </c>
      <c r="B82" s="546">
        <v>7000012100</v>
      </c>
      <c r="C82" s="546">
        <v>770</v>
      </c>
      <c r="D82" s="546" t="s">
        <v>574</v>
      </c>
      <c r="E82" s="546">
        <v>1000014198</v>
      </c>
      <c r="F82" s="546">
        <v>85353090</v>
      </c>
      <c r="G82" s="534"/>
      <c r="H82" s="546">
        <v>18</v>
      </c>
      <c r="I82" s="535"/>
      <c r="J82" s="538" t="s">
        <v>563</v>
      </c>
      <c r="K82" s="546" t="s">
        <v>309</v>
      </c>
      <c r="L82" s="546">
        <v>1</v>
      </c>
      <c r="M82" s="547"/>
      <c r="N82" s="548" t="str">
        <f t="shared" si="0"/>
        <v>INCLUDED</v>
      </c>
      <c r="O82" s="635">
        <f t="shared" si="2"/>
        <v>0</v>
      </c>
      <c r="P82" s="635">
        <f t="shared" si="3"/>
        <v>0</v>
      </c>
      <c r="Q82" s="635">
        <f>Discount!$H$36</f>
        <v>0</v>
      </c>
      <c r="R82" s="640">
        <f t="shared" si="4"/>
        <v>0</v>
      </c>
      <c r="S82" s="640">
        <f t="shared" si="5"/>
        <v>0</v>
      </c>
      <c r="T82" s="771"/>
    </row>
    <row r="83" spans="1:20" ht="83.25" customHeight="1">
      <c r="A83" s="459">
        <v>66</v>
      </c>
      <c r="B83" s="546">
        <v>7000012100</v>
      </c>
      <c r="C83" s="546">
        <v>780</v>
      </c>
      <c r="D83" s="546" t="s">
        <v>574</v>
      </c>
      <c r="E83" s="546">
        <v>1000037545</v>
      </c>
      <c r="F83" s="546">
        <v>85447090</v>
      </c>
      <c r="G83" s="534"/>
      <c r="H83" s="546">
        <v>18</v>
      </c>
      <c r="I83" s="535"/>
      <c r="J83" s="538" t="s">
        <v>565</v>
      </c>
      <c r="K83" s="546" t="s">
        <v>314</v>
      </c>
      <c r="L83" s="773">
        <v>1</v>
      </c>
      <c r="M83" s="547"/>
      <c r="N83" s="548" t="str">
        <f t="shared" si="0"/>
        <v>INCLUDED</v>
      </c>
      <c r="O83" s="635">
        <f t="shared" si="2"/>
        <v>0</v>
      </c>
      <c r="P83" s="635">
        <f t="shared" si="3"/>
        <v>0</v>
      </c>
      <c r="Q83" s="635">
        <f>Discount!$H$36</f>
        <v>0</v>
      </c>
      <c r="R83" s="640">
        <f t="shared" si="4"/>
        <v>0</v>
      </c>
      <c r="S83" s="640">
        <f t="shared" si="5"/>
        <v>0</v>
      </c>
      <c r="T83" s="771"/>
    </row>
    <row r="84" spans="1:20" ht="83.25" customHeight="1">
      <c r="A84" s="536">
        <v>67</v>
      </c>
      <c r="B84" s="546">
        <v>7000012100</v>
      </c>
      <c r="C84" s="546">
        <v>790</v>
      </c>
      <c r="D84" s="546" t="s">
        <v>574</v>
      </c>
      <c r="E84" s="546">
        <v>1000006437</v>
      </c>
      <c r="F84" s="546">
        <v>85446090</v>
      </c>
      <c r="G84" s="534"/>
      <c r="H84" s="546">
        <v>18</v>
      </c>
      <c r="I84" s="535"/>
      <c r="J84" s="538" t="s">
        <v>566</v>
      </c>
      <c r="K84" s="546" t="s">
        <v>311</v>
      </c>
      <c r="L84" s="546">
        <v>1</v>
      </c>
      <c r="M84" s="547"/>
      <c r="N84" s="548" t="str">
        <f t="shared" si="0"/>
        <v>INCLUDED</v>
      </c>
      <c r="O84" s="635">
        <f t="shared" ref="O84:O119" si="6">IF(N84="Included",0,N84)</f>
        <v>0</v>
      </c>
      <c r="P84" s="635">
        <f t="shared" ref="P84:P104" si="7">IF( I84="",H84*(IF(N84="Included",0,N84))/100,I84*(IF(N84="Included",0,N84)))</f>
        <v>0</v>
      </c>
      <c r="Q84" s="635">
        <f>Discount!$H$36</f>
        <v>0</v>
      </c>
      <c r="R84" s="640">
        <f t="shared" ref="R84:R104" si="8">Q84*O84</f>
        <v>0</v>
      </c>
      <c r="S84" s="640">
        <f t="shared" ref="S84:S104" si="9">IF(I84="",H84*R84/100,I84*R84)</f>
        <v>0</v>
      </c>
      <c r="T84" s="771"/>
    </row>
    <row r="85" spans="1:20" ht="83.25" customHeight="1">
      <c r="A85" s="459">
        <v>68</v>
      </c>
      <c r="B85" s="546">
        <v>7000012100</v>
      </c>
      <c r="C85" s="546">
        <v>810</v>
      </c>
      <c r="D85" s="546" t="s">
        <v>575</v>
      </c>
      <c r="E85" s="546">
        <v>1000013391</v>
      </c>
      <c r="F85" s="546">
        <v>73082011</v>
      </c>
      <c r="G85" s="534"/>
      <c r="H85" s="546">
        <v>18</v>
      </c>
      <c r="I85" s="535"/>
      <c r="J85" s="538" t="s">
        <v>301</v>
      </c>
      <c r="K85" s="546" t="s">
        <v>302</v>
      </c>
      <c r="L85" s="773">
        <v>10</v>
      </c>
      <c r="M85" s="547"/>
      <c r="N85" s="548" t="str">
        <f t="shared" si="0"/>
        <v>INCLUDED</v>
      </c>
      <c r="O85" s="635">
        <f t="shared" si="6"/>
        <v>0</v>
      </c>
      <c r="P85" s="635">
        <f t="shared" si="7"/>
        <v>0</v>
      </c>
      <c r="Q85" s="635">
        <f>Discount!$H$36</f>
        <v>0</v>
      </c>
      <c r="R85" s="640">
        <f t="shared" si="8"/>
        <v>0</v>
      </c>
      <c r="S85" s="640">
        <f t="shared" si="9"/>
        <v>0</v>
      </c>
      <c r="T85" s="771"/>
    </row>
    <row r="86" spans="1:20" ht="83.25" customHeight="1">
      <c r="A86" s="536">
        <v>69</v>
      </c>
      <c r="B86" s="546">
        <v>7000012100</v>
      </c>
      <c r="C86" s="546">
        <v>820</v>
      </c>
      <c r="D86" s="546" t="s">
        <v>575</v>
      </c>
      <c r="E86" s="546">
        <v>1000015274</v>
      </c>
      <c r="F86" s="546">
        <v>73082011</v>
      </c>
      <c r="G86" s="534"/>
      <c r="H86" s="546">
        <v>18</v>
      </c>
      <c r="I86" s="535"/>
      <c r="J86" s="538" t="s">
        <v>303</v>
      </c>
      <c r="K86" s="546" t="s">
        <v>302</v>
      </c>
      <c r="L86" s="773">
        <v>9</v>
      </c>
      <c r="M86" s="547"/>
      <c r="N86" s="548" t="str">
        <f t="shared" si="0"/>
        <v>INCLUDED</v>
      </c>
      <c r="O86" s="635">
        <f t="shared" si="6"/>
        <v>0</v>
      </c>
      <c r="P86" s="635">
        <f t="shared" si="7"/>
        <v>0</v>
      </c>
      <c r="Q86" s="635">
        <f>Discount!$H$36</f>
        <v>0</v>
      </c>
      <c r="R86" s="640">
        <f t="shared" si="8"/>
        <v>0</v>
      </c>
      <c r="S86" s="640">
        <f t="shared" si="9"/>
        <v>0</v>
      </c>
      <c r="T86" s="771"/>
    </row>
    <row r="87" spans="1:20" ht="83.25" customHeight="1">
      <c r="A87" s="459">
        <v>70</v>
      </c>
      <c r="B87" s="546">
        <v>7000012100</v>
      </c>
      <c r="C87" s="546">
        <v>830</v>
      </c>
      <c r="D87" s="546" t="s">
        <v>575</v>
      </c>
      <c r="E87" s="546">
        <v>1000013393</v>
      </c>
      <c r="F87" s="546">
        <v>73082011</v>
      </c>
      <c r="G87" s="534"/>
      <c r="H87" s="546">
        <v>18</v>
      </c>
      <c r="I87" s="535"/>
      <c r="J87" s="538" t="s">
        <v>304</v>
      </c>
      <c r="K87" s="546" t="s">
        <v>302</v>
      </c>
      <c r="L87" s="773">
        <v>1</v>
      </c>
      <c r="M87" s="547"/>
      <c r="N87" s="548" t="str">
        <f t="shared" si="0"/>
        <v>INCLUDED</v>
      </c>
      <c r="O87" s="635">
        <f t="shared" si="6"/>
        <v>0</v>
      </c>
      <c r="P87" s="635">
        <f t="shared" si="7"/>
        <v>0</v>
      </c>
      <c r="Q87" s="635">
        <f>Discount!$H$36</f>
        <v>0</v>
      </c>
      <c r="R87" s="640">
        <f t="shared" si="8"/>
        <v>0</v>
      </c>
      <c r="S87" s="640">
        <f t="shared" si="9"/>
        <v>0</v>
      </c>
      <c r="T87" s="771"/>
    </row>
    <row r="88" spans="1:20" ht="83.25" customHeight="1">
      <c r="A88" s="536">
        <v>71</v>
      </c>
      <c r="B88" s="546">
        <v>7000012100</v>
      </c>
      <c r="C88" s="546">
        <v>840</v>
      </c>
      <c r="D88" s="546" t="s">
        <v>575</v>
      </c>
      <c r="E88" s="546">
        <v>1000013472</v>
      </c>
      <c r="F88" s="546">
        <v>73181500</v>
      </c>
      <c r="G88" s="534"/>
      <c r="H88" s="546">
        <v>18</v>
      </c>
      <c r="I88" s="535"/>
      <c r="J88" s="538" t="s">
        <v>306</v>
      </c>
      <c r="K88" s="546" t="s">
        <v>302</v>
      </c>
      <c r="L88" s="773">
        <v>2</v>
      </c>
      <c r="M88" s="547"/>
      <c r="N88" s="548" t="str">
        <f t="shared" si="0"/>
        <v>INCLUDED</v>
      </c>
      <c r="O88" s="635">
        <f t="shared" si="6"/>
        <v>0</v>
      </c>
      <c r="P88" s="635">
        <f t="shared" si="7"/>
        <v>0</v>
      </c>
      <c r="Q88" s="635">
        <f>Discount!$H$36</f>
        <v>0</v>
      </c>
      <c r="R88" s="640">
        <f t="shared" si="8"/>
        <v>0</v>
      </c>
      <c r="S88" s="640">
        <f t="shared" si="9"/>
        <v>0</v>
      </c>
      <c r="T88" s="771"/>
    </row>
    <row r="89" spans="1:20" ht="83.25" customHeight="1">
      <c r="A89" s="459">
        <v>72</v>
      </c>
      <c r="B89" s="546">
        <v>7000012100</v>
      </c>
      <c r="C89" s="546">
        <v>850</v>
      </c>
      <c r="D89" s="546" t="s">
        <v>575</v>
      </c>
      <c r="E89" s="546">
        <v>1000007847</v>
      </c>
      <c r="F89" s="546">
        <v>73181500</v>
      </c>
      <c r="G89" s="534"/>
      <c r="H89" s="546">
        <v>18</v>
      </c>
      <c r="I89" s="535"/>
      <c r="J89" s="538" t="s">
        <v>307</v>
      </c>
      <c r="K89" s="546" t="s">
        <v>302</v>
      </c>
      <c r="L89" s="773">
        <v>1</v>
      </c>
      <c r="M89" s="547"/>
      <c r="N89" s="548" t="str">
        <f t="shared" si="0"/>
        <v>INCLUDED</v>
      </c>
      <c r="O89" s="635">
        <f t="shared" si="6"/>
        <v>0</v>
      </c>
      <c r="P89" s="635">
        <f t="shared" si="7"/>
        <v>0</v>
      </c>
      <c r="Q89" s="635">
        <f>Discount!$H$36</f>
        <v>0</v>
      </c>
      <c r="R89" s="640">
        <f t="shared" si="8"/>
        <v>0</v>
      </c>
      <c r="S89" s="640">
        <f t="shared" si="9"/>
        <v>0</v>
      </c>
      <c r="T89" s="771"/>
    </row>
    <row r="90" spans="1:20" ht="83.25" customHeight="1">
      <c r="A90" s="536">
        <v>73</v>
      </c>
      <c r="B90" s="546">
        <v>7000012100</v>
      </c>
      <c r="C90" s="546">
        <v>860</v>
      </c>
      <c r="D90" s="546" t="s">
        <v>575</v>
      </c>
      <c r="E90" s="546">
        <v>1000015276</v>
      </c>
      <c r="F90" s="546">
        <v>73082011</v>
      </c>
      <c r="G90" s="534"/>
      <c r="H90" s="546">
        <v>18</v>
      </c>
      <c r="I90" s="535"/>
      <c r="J90" s="538" t="s">
        <v>305</v>
      </c>
      <c r="K90" s="546" t="s">
        <v>302</v>
      </c>
      <c r="L90" s="773">
        <v>1</v>
      </c>
      <c r="M90" s="547"/>
      <c r="N90" s="548" t="str">
        <f t="shared" si="0"/>
        <v>INCLUDED</v>
      </c>
      <c r="O90" s="635">
        <f t="shared" si="6"/>
        <v>0</v>
      </c>
      <c r="P90" s="635">
        <f t="shared" si="7"/>
        <v>0</v>
      </c>
      <c r="Q90" s="635">
        <f>Discount!$H$36</f>
        <v>0</v>
      </c>
      <c r="R90" s="640">
        <f t="shared" si="8"/>
        <v>0</v>
      </c>
      <c r="S90" s="640">
        <f t="shared" si="9"/>
        <v>0</v>
      </c>
      <c r="T90" s="771"/>
    </row>
    <row r="91" spans="1:20" ht="83.25" customHeight="1">
      <c r="A91" s="459">
        <v>74</v>
      </c>
      <c r="B91" s="546">
        <v>7000012100</v>
      </c>
      <c r="C91" s="546">
        <v>870</v>
      </c>
      <c r="D91" s="546" t="s">
        <v>576</v>
      </c>
      <c r="E91" s="546">
        <v>1000019787</v>
      </c>
      <c r="F91" s="546">
        <v>73082011</v>
      </c>
      <c r="G91" s="534"/>
      <c r="H91" s="546">
        <v>18</v>
      </c>
      <c r="I91" s="535"/>
      <c r="J91" s="538" t="s">
        <v>539</v>
      </c>
      <c r="K91" s="546" t="s">
        <v>311</v>
      </c>
      <c r="L91" s="546">
        <v>4</v>
      </c>
      <c r="M91" s="547"/>
      <c r="N91" s="548" t="str">
        <f t="shared" si="0"/>
        <v>INCLUDED</v>
      </c>
      <c r="O91" s="635">
        <f t="shared" si="6"/>
        <v>0</v>
      </c>
      <c r="P91" s="635">
        <f t="shared" si="7"/>
        <v>0</v>
      </c>
      <c r="Q91" s="635">
        <f>Discount!$H$36</f>
        <v>0</v>
      </c>
      <c r="R91" s="640">
        <f t="shared" si="8"/>
        <v>0</v>
      </c>
      <c r="S91" s="640">
        <f t="shared" si="9"/>
        <v>0</v>
      </c>
      <c r="T91" s="771"/>
    </row>
    <row r="92" spans="1:20" ht="83.25" customHeight="1">
      <c r="A92" s="536">
        <v>75</v>
      </c>
      <c r="B92" s="546">
        <v>7000012100</v>
      </c>
      <c r="C92" s="546">
        <v>880</v>
      </c>
      <c r="D92" s="546" t="s">
        <v>576</v>
      </c>
      <c r="E92" s="546">
        <v>1000010799</v>
      </c>
      <c r="F92" s="546">
        <v>73082011</v>
      </c>
      <c r="G92" s="534"/>
      <c r="H92" s="546">
        <v>18</v>
      </c>
      <c r="I92" s="535"/>
      <c r="J92" s="538" t="s">
        <v>540</v>
      </c>
      <c r="K92" s="546" t="s">
        <v>311</v>
      </c>
      <c r="L92" s="546">
        <v>20</v>
      </c>
      <c r="M92" s="547"/>
      <c r="N92" s="548" t="str">
        <f t="shared" si="0"/>
        <v>INCLUDED</v>
      </c>
      <c r="O92" s="635">
        <f t="shared" si="6"/>
        <v>0</v>
      </c>
      <c r="P92" s="635">
        <f t="shared" si="7"/>
        <v>0</v>
      </c>
      <c r="Q92" s="635">
        <f>Discount!$H$36</f>
        <v>0</v>
      </c>
      <c r="R92" s="640">
        <f t="shared" si="8"/>
        <v>0</v>
      </c>
      <c r="S92" s="640">
        <f t="shared" si="9"/>
        <v>0</v>
      </c>
      <c r="T92" s="771"/>
    </row>
    <row r="93" spans="1:20" ht="83.25" customHeight="1">
      <c r="A93" s="459">
        <v>76</v>
      </c>
      <c r="B93" s="546">
        <v>7000012100</v>
      </c>
      <c r="C93" s="546">
        <v>890</v>
      </c>
      <c r="D93" s="546" t="s">
        <v>576</v>
      </c>
      <c r="E93" s="546">
        <v>1000019808</v>
      </c>
      <c r="F93" s="546">
        <v>73082011</v>
      </c>
      <c r="G93" s="534"/>
      <c r="H93" s="546">
        <v>18</v>
      </c>
      <c r="I93" s="535"/>
      <c r="J93" s="538" t="s">
        <v>541</v>
      </c>
      <c r="K93" s="546" t="s">
        <v>311</v>
      </c>
      <c r="L93" s="546">
        <v>10</v>
      </c>
      <c r="M93" s="547"/>
      <c r="N93" s="548" t="str">
        <f t="shared" si="0"/>
        <v>INCLUDED</v>
      </c>
      <c r="O93" s="635">
        <f t="shared" si="6"/>
        <v>0</v>
      </c>
      <c r="P93" s="635">
        <f t="shared" si="7"/>
        <v>0</v>
      </c>
      <c r="Q93" s="635">
        <f>Discount!$H$36</f>
        <v>0</v>
      </c>
      <c r="R93" s="640">
        <f t="shared" si="8"/>
        <v>0</v>
      </c>
      <c r="S93" s="640">
        <f t="shared" si="9"/>
        <v>0</v>
      </c>
      <c r="T93" s="771"/>
    </row>
    <row r="94" spans="1:20" ht="83.25" customHeight="1">
      <c r="A94" s="536">
        <v>77</v>
      </c>
      <c r="B94" s="546">
        <v>7000012100</v>
      </c>
      <c r="C94" s="546">
        <v>900</v>
      </c>
      <c r="D94" s="546" t="s">
        <v>577</v>
      </c>
      <c r="E94" s="546">
        <v>1000015513</v>
      </c>
      <c r="F94" s="546">
        <v>76169990</v>
      </c>
      <c r="G94" s="534"/>
      <c r="H94" s="546">
        <v>18</v>
      </c>
      <c r="I94" s="535"/>
      <c r="J94" s="538" t="s">
        <v>543</v>
      </c>
      <c r="K94" s="546" t="s">
        <v>309</v>
      </c>
      <c r="L94" s="546">
        <v>10</v>
      </c>
      <c r="M94" s="547"/>
      <c r="N94" s="548" t="str">
        <f t="shared" si="0"/>
        <v>INCLUDED</v>
      </c>
      <c r="O94" s="635">
        <f t="shared" si="6"/>
        <v>0</v>
      </c>
      <c r="P94" s="635">
        <f t="shared" si="7"/>
        <v>0</v>
      </c>
      <c r="Q94" s="635">
        <f>Discount!$H$36</f>
        <v>0</v>
      </c>
      <c r="R94" s="640">
        <f t="shared" si="8"/>
        <v>0</v>
      </c>
      <c r="S94" s="640">
        <f t="shared" si="9"/>
        <v>0</v>
      </c>
      <c r="T94" s="771"/>
    </row>
    <row r="95" spans="1:20" ht="83.25" customHeight="1">
      <c r="A95" s="459">
        <v>78</v>
      </c>
      <c r="B95" s="546">
        <v>7000012100</v>
      </c>
      <c r="C95" s="546">
        <v>910</v>
      </c>
      <c r="D95" s="546" t="s">
        <v>577</v>
      </c>
      <c r="E95" s="546">
        <v>1000018442</v>
      </c>
      <c r="F95" s="546">
        <v>76169990</v>
      </c>
      <c r="G95" s="534"/>
      <c r="H95" s="546">
        <v>18</v>
      </c>
      <c r="I95" s="535"/>
      <c r="J95" s="538" t="s">
        <v>544</v>
      </c>
      <c r="K95" s="546" t="s">
        <v>309</v>
      </c>
      <c r="L95" s="546">
        <v>4</v>
      </c>
      <c r="M95" s="547"/>
      <c r="N95" s="548" t="str">
        <f t="shared" si="0"/>
        <v>INCLUDED</v>
      </c>
      <c r="O95" s="635">
        <f t="shared" si="6"/>
        <v>0</v>
      </c>
      <c r="P95" s="635">
        <f t="shared" si="7"/>
        <v>0</v>
      </c>
      <c r="Q95" s="635">
        <f>Discount!$H$36</f>
        <v>0</v>
      </c>
      <c r="R95" s="640">
        <f t="shared" si="8"/>
        <v>0</v>
      </c>
      <c r="S95" s="640">
        <f t="shared" si="9"/>
        <v>0</v>
      </c>
      <c r="T95" s="771"/>
    </row>
    <row r="96" spans="1:20" ht="83.25" customHeight="1">
      <c r="A96" s="536">
        <v>79</v>
      </c>
      <c r="B96" s="546">
        <v>7000012100</v>
      </c>
      <c r="C96" s="546">
        <v>920</v>
      </c>
      <c r="D96" s="546" t="s">
        <v>577</v>
      </c>
      <c r="E96" s="546">
        <v>1000022430</v>
      </c>
      <c r="F96" s="546">
        <v>73082011</v>
      </c>
      <c r="G96" s="534"/>
      <c r="H96" s="546">
        <v>18</v>
      </c>
      <c r="I96" s="535"/>
      <c r="J96" s="538" t="s">
        <v>545</v>
      </c>
      <c r="K96" s="546" t="s">
        <v>309</v>
      </c>
      <c r="L96" s="546">
        <v>115</v>
      </c>
      <c r="M96" s="547"/>
      <c r="N96" s="548" t="str">
        <f t="shared" si="0"/>
        <v>INCLUDED</v>
      </c>
      <c r="O96" s="635">
        <f t="shared" si="6"/>
        <v>0</v>
      </c>
      <c r="P96" s="635">
        <f t="shared" si="7"/>
        <v>0</v>
      </c>
      <c r="Q96" s="635">
        <f>Discount!$H$36</f>
        <v>0</v>
      </c>
      <c r="R96" s="640">
        <f t="shared" si="8"/>
        <v>0</v>
      </c>
      <c r="S96" s="640">
        <f t="shared" si="9"/>
        <v>0</v>
      </c>
      <c r="T96" s="771"/>
    </row>
    <row r="97" spans="1:20" ht="83.25" customHeight="1">
      <c r="A97" s="459">
        <v>80</v>
      </c>
      <c r="B97" s="546">
        <v>7000012100</v>
      </c>
      <c r="C97" s="546">
        <v>930</v>
      </c>
      <c r="D97" s="546" t="s">
        <v>577</v>
      </c>
      <c r="E97" s="546">
        <v>1000007934</v>
      </c>
      <c r="F97" s="546">
        <v>76169990</v>
      </c>
      <c r="G97" s="534"/>
      <c r="H97" s="546">
        <v>18</v>
      </c>
      <c r="I97" s="535"/>
      <c r="J97" s="538" t="s">
        <v>546</v>
      </c>
      <c r="K97" s="546" t="s">
        <v>309</v>
      </c>
      <c r="L97" s="546">
        <v>112</v>
      </c>
      <c r="M97" s="547"/>
      <c r="N97" s="548" t="str">
        <f t="shared" si="0"/>
        <v>INCLUDED</v>
      </c>
      <c r="O97" s="635">
        <f t="shared" si="6"/>
        <v>0</v>
      </c>
      <c r="P97" s="635">
        <f t="shared" si="7"/>
        <v>0</v>
      </c>
      <c r="Q97" s="635">
        <f>Discount!$H$36</f>
        <v>0</v>
      </c>
      <c r="R97" s="640">
        <f t="shared" si="8"/>
        <v>0</v>
      </c>
      <c r="S97" s="640">
        <f t="shared" si="9"/>
        <v>0</v>
      </c>
      <c r="T97" s="771"/>
    </row>
    <row r="98" spans="1:20" ht="83.25" customHeight="1">
      <c r="A98" s="536">
        <v>81</v>
      </c>
      <c r="B98" s="546">
        <v>7000012100</v>
      </c>
      <c r="C98" s="546">
        <v>940</v>
      </c>
      <c r="D98" s="546" t="s">
        <v>577</v>
      </c>
      <c r="E98" s="546">
        <v>1000018558</v>
      </c>
      <c r="F98" s="546">
        <v>76169990</v>
      </c>
      <c r="G98" s="534"/>
      <c r="H98" s="546">
        <v>18</v>
      </c>
      <c r="I98" s="535"/>
      <c r="J98" s="538" t="s">
        <v>547</v>
      </c>
      <c r="K98" s="546" t="s">
        <v>309</v>
      </c>
      <c r="L98" s="546">
        <v>29</v>
      </c>
      <c r="M98" s="547"/>
      <c r="N98" s="548" t="str">
        <f t="shared" si="0"/>
        <v>INCLUDED</v>
      </c>
      <c r="O98" s="635">
        <f t="shared" si="6"/>
        <v>0</v>
      </c>
      <c r="P98" s="635">
        <f t="shared" si="7"/>
        <v>0</v>
      </c>
      <c r="Q98" s="635">
        <f>Discount!$H$36</f>
        <v>0</v>
      </c>
      <c r="R98" s="640">
        <f t="shared" si="8"/>
        <v>0</v>
      </c>
      <c r="S98" s="640">
        <f t="shared" si="9"/>
        <v>0</v>
      </c>
      <c r="T98" s="771"/>
    </row>
    <row r="99" spans="1:20" ht="83.25" customHeight="1">
      <c r="A99" s="459">
        <v>82</v>
      </c>
      <c r="B99" s="546">
        <v>7000012100</v>
      </c>
      <c r="C99" s="546">
        <v>950</v>
      </c>
      <c r="D99" s="546" t="s">
        <v>577</v>
      </c>
      <c r="E99" s="546">
        <v>1000034136</v>
      </c>
      <c r="F99" s="546">
        <v>76169990</v>
      </c>
      <c r="G99" s="534"/>
      <c r="H99" s="546">
        <v>18</v>
      </c>
      <c r="I99" s="535"/>
      <c r="J99" s="538" t="s">
        <v>548</v>
      </c>
      <c r="K99" s="546" t="s">
        <v>309</v>
      </c>
      <c r="L99" s="546">
        <v>5</v>
      </c>
      <c r="M99" s="547"/>
      <c r="N99" s="548" t="str">
        <f t="shared" si="0"/>
        <v>INCLUDED</v>
      </c>
      <c r="O99" s="635">
        <f t="shared" si="6"/>
        <v>0</v>
      </c>
      <c r="P99" s="635">
        <f t="shared" si="7"/>
        <v>0</v>
      </c>
      <c r="Q99" s="635">
        <f>Discount!$H$36</f>
        <v>0</v>
      </c>
      <c r="R99" s="640">
        <f t="shared" si="8"/>
        <v>0</v>
      </c>
      <c r="S99" s="640">
        <f t="shared" si="9"/>
        <v>0</v>
      </c>
      <c r="T99" s="771"/>
    </row>
    <row r="100" spans="1:20" ht="83.25" customHeight="1">
      <c r="A100" s="536">
        <v>83</v>
      </c>
      <c r="B100" s="546">
        <v>7000012100</v>
      </c>
      <c r="C100" s="546">
        <v>960</v>
      </c>
      <c r="D100" s="546" t="s">
        <v>577</v>
      </c>
      <c r="E100" s="546">
        <v>1000015505</v>
      </c>
      <c r="F100" s="546">
        <v>73082011</v>
      </c>
      <c r="G100" s="534"/>
      <c r="H100" s="546">
        <v>18</v>
      </c>
      <c r="I100" s="535"/>
      <c r="J100" s="538" t="s">
        <v>598</v>
      </c>
      <c r="K100" s="546" t="s">
        <v>309</v>
      </c>
      <c r="L100" s="546">
        <v>1</v>
      </c>
      <c r="M100" s="547"/>
      <c r="N100" s="548" t="str">
        <f t="shared" si="0"/>
        <v>INCLUDED</v>
      </c>
      <c r="O100" s="635">
        <f t="shared" si="6"/>
        <v>0</v>
      </c>
      <c r="P100" s="635">
        <f t="shared" si="7"/>
        <v>0</v>
      </c>
      <c r="Q100" s="635">
        <f>Discount!$H$36</f>
        <v>0</v>
      </c>
      <c r="R100" s="640">
        <f t="shared" si="8"/>
        <v>0</v>
      </c>
      <c r="S100" s="640">
        <f t="shared" si="9"/>
        <v>0</v>
      </c>
      <c r="T100" s="771"/>
    </row>
    <row r="101" spans="1:20" ht="83.25" customHeight="1">
      <c r="A101" s="459">
        <v>84</v>
      </c>
      <c r="B101" s="546">
        <v>7000012100</v>
      </c>
      <c r="C101" s="546">
        <v>970</v>
      </c>
      <c r="D101" s="546" t="s">
        <v>577</v>
      </c>
      <c r="E101" s="546">
        <v>1000022420</v>
      </c>
      <c r="F101" s="546">
        <v>73082011</v>
      </c>
      <c r="G101" s="534"/>
      <c r="H101" s="546">
        <v>18</v>
      </c>
      <c r="I101" s="535"/>
      <c r="J101" s="538" t="s">
        <v>599</v>
      </c>
      <c r="K101" s="546" t="s">
        <v>309</v>
      </c>
      <c r="L101" s="546">
        <v>10</v>
      </c>
      <c r="M101" s="547"/>
      <c r="N101" s="548" t="str">
        <f t="shared" si="0"/>
        <v>INCLUDED</v>
      </c>
      <c r="O101" s="635">
        <f t="shared" si="6"/>
        <v>0</v>
      </c>
      <c r="P101" s="635">
        <f t="shared" si="7"/>
        <v>0</v>
      </c>
      <c r="Q101" s="635">
        <f>Discount!$H$36</f>
        <v>0</v>
      </c>
      <c r="R101" s="640">
        <f t="shared" si="8"/>
        <v>0</v>
      </c>
      <c r="S101" s="640">
        <f t="shared" si="9"/>
        <v>0</v>
      </c>
      <c r="T101" s="771"/>
    </row>
    <row r="102" spans="1:20" ht="83.25" customHeight="1">
      <c r="A102" s="536">
        <v>85</v>
      </c>
      <c r="B102" s="546">
        <v>7000012100</v>
      </c>
      <c r="C102" s="546">
        <v>980</v>
      </c>
      <c r="D102" s="546" t="s">
        <v>577</v>
      </c>
      <c r="E102" s="546">
        <v>1000020447</v>
      </c>
      <c r="F102" s="546">
        <v>73082011</v>
      </c>
      <c r="G102" s="534"/>
      <c r="H102" s="546">
        <v>18</v>
      </c>
      <c r="I102" s="535"/>
      <c r="J102" s="538" t="s">
        <v>600</v>
      </c>
      <c r="K102" s="546" t="s">
        <v>309</v>
      </c>
      <c r="L102" s="546">
        <v>2</v>
      </c>
      <c r="M102" s="547"/>
      <c r="N102" s="548" t="str">
        <f t="shared" si="0"/>
        <v>INCLUDED</v>
      </c>
      <c r="O102" s="635">
        <f t="shared" si="6"/>
        <v>0</v>
      </c>
      <c r="P102" s="635">
        <f t="shared" si="7"/>
        <v>0</v>
      </c>
      <c r="Q102" s="635">
        <f>Discount!$H$36</f>
        <v>0</v>
      </c>
      <c r="R102" s="640">
        <f t="shared" si="8"/>
        <v>0</v>
      </c>
      <c r="S102" s="640">
        <f t="shared" si="9"/>
        <v>0</v>
      </c>
      <c r="T102" s="771"/>
    </row>
    <row r="103" spans="1:20" ht="83.25" customHeight="1">
      <c r="A103" s="459">
        <v>86</v>
      </c>
      <c r="B103" s="546">
        <v>7000012100</v>
      </c>
      <c r="C103" s="546">
        <v>990</v>
      </c>
      <c r="D103" s="546" t="s">
        <v>577</v>
      </c>
      <c r="E103" s="546">
        <v>1000020991</v>
      </c>
      <c r="F103" s="546">
        <v>73082011</v>
      </c>
      <c r="G103" s="534"/>
      <c r="H103" s="546">
        <v>18</v>
      </c>
      <c r="I103" s="535"/>
      <c r="J103" s="538" t="s">
        <v>601</v>
      </c>
      <c r="K103" s="546" t="s">
        <v>309</v>
      </c>
      <c r="L103" s="546">
        <v>4</v>
      </c>
      <c r="M103" s="547"/>
      <c r="N103" s="548" t="str">
        <f t="shared" si="0"/>
        <v>INCLUDED</v>
      </c>
      <c r="O103" s="635">
        <f t="shared" si="6"/>
        <v>0</v>
      </c>
      <c r="P103" s="635">
        <f t="shared" si="7"/>
        <v>0</v>
      </c>
      <c r="Q103" s="635">
        <f>Discount!$H$36</f>
        <v>0</v>
      </c>
      <c r="R103" s="640">
        <f t="shared" si="8"/>
        <v>0</v>
      </c>
      <c r="S103" s="640">
        <f t="shared" si="9"/>
        <v>0</v>
      </c>
      <c r="T103" s="771"/>
    </row>
    <row r="104" spans="1:20" ht="83.25" customHeight="1">
      <c r="A104" s="536">
        <v>87</v>
      </c>
      <c r="B104" s="546">
        <v>7000012100</v>
      </c>
      <c r="C104" s="546">
        <v>1000</v>
      </c>
      <c r="D104" s="546" t="s">
        <v>577</v>
      </c>
      <c r="E104" s="546">
        <v>1000029240</v>
      </c>
      <c r="F104" s="546">
        <v>76169990</v>
      </c>
      <c r="G104" s="534"/>
      <c r="H104" s="546">
        <v>18</v>
      </c>
      <c r="I104" s="535"/>
      <c r="J104" s="538" t="s">
        <v>602</v>
      </c>
      <c r="K104" s="546" t="s">
        <v>309</v>
      </c>
      <c r="L104" s="546">
        <v>2</v>
      </c>
      <c r="M104" s="547"/>
      <c r="N104" s="548" t="str">
        <f t="shared" si="0"/>
        <v>INCLUDED</v>
      </c>
      <c r="O104" s="635">
        <f t="shared" si="6"/>
        <v>0</v>
      </c>
      <c r="P104" s="635">
        <f t="shared" si="7"/>
        <v>0</v>
      </c>
      <c r="Q104" s="635">
        <f>Discount!$H$36</f>
        <v>0</v>
      </c>
      <c r="R104" s="640">
        <f t="shared" si="8"/>
        <v>0</v>
      </c>
      <c r="S104" s="640">
        <f t="shared" si="9"/>
        <v>0</v>
      </c>
      <c r="T104" s="771"/>
    </row>
    <row r="105" spans="1:20" s="759" customFormat="1" ht="25.5" customHeight="1">
      <c r="A105" s="753"/>
      <c r="B105" s="754" t="s">
        <v>608</v>
      </c>
      <c r="C105" s="755"/>
      <c r="D105" s="756"/>
      <c r="E105" s="755"/>
      <c r="F105" s="755"/>
      <c r="G105" s="757"/>
      <c r="H105" s="755"/>
      <c r="I105" s="758"/>
      <c r="J105" s="756"/>
      <c r="K105" s="755"/>
      <c r="L105" s="755"/>
      <c r="M105" s="753"/>
      <c r="N105" s="755"/>
    </row>
    <row r="106" spans="1:20" ht="83.25" customHeight="1">
      <c r="A106" s="459">
        <v>88</v>
      </c>
      <c r="B106" s="546">
        <v>7000012100</v>
      </c>
      <c r="C106" s="546">
        <v>1010</v>
      </c>
      <c r="D106" s="546" t="s">
        <v>300</v>
      </c>
      <c r="E106" s="546">
        <v>1000013391</v>
      </c>
      <c r="F106" s="546">
        <v>73082011</v>
      </c>
      <c r="G106" s="534"/>
      <c r="H106" s="546">
        <v>18</v>
      </c>
      <c r="I106" s="535"/>
      <c r="J106" s="538" t="s">
        <v>301</v>
      </c>
      <c r="K106" s="546" t="s">
        <v>302</v>
      </c>
      <c r="L106" s="773">
        <v>1466</v>
      </c>
      <c r="M106" s="547"/>
      <c r="N106" s="548" t="str">
        <f t="shared" si="0"/>
        <v>INCLUDED</v>
      </c>
      <c r="O106" s="635">
        <f t="shared" si="6"/>
        <v>0</v>
      </c>
      <c r="P106" s="635">
        <f t="shared" ref="P106" si="10">IF( I106="",H106*(IF(N106="Included",0,N106))/100,I106*(IF(N106="Included",0,N106)))</f>
        <v>0</v>
      </c>
      <c r="Q106" s="635">
        <f>Discount!$H$36</f>
        <v>0</v>
      </c>
      <c r="R106" s="640">
        <f t="shared" ref="R106" si="11">Q106*O106</f>
        <v>0</v>
      </c>
      <c r="S106" s="640">
        <f t="shared" ref="S106" si="12">IF(I106="",H106*R106/100,I106*R106)</f>
        <v>0</v>
      </c>
      <c r="T106" s="771"/>
    </row>
    <row r="107" spans="1:20" ht="83.25" customHeight="1">
      <c r="A107" s="536">
        <v>89</v>
      </c>
      <c r="B107" s="546">
        <v>7000012100</v>
      </c>
      <c r="C107" s="546">
        <v>1020</v>
      </c>
      <c r="D107" s="546" t="s">
        <v>300</v>
      </c>
      <c r="E107" s="546">
        <v>1000015274</v>
      </c>
      <c r="F107" s="546">
        <v>73082011</v>
      </c>
      <c r="G107" s="534"/>
      <c r="H107" s="546">
        <v>18</v>
      </c>
      <c r="I107" s="535"/>
      <c r="J107" s="538" t="s">
        <v>303</v>
      </c>
      <c r="K107" s="546" t="s">
        <v>302</v>
      </c>
      <c r="L107" s="773">
        <v>1380</v>
      </c>
      <c r="M107" s="547"/>
      <c r="N107" s="548" t="str">
        <f t="shared" si="0"/>
        <v>INCLUDED</v>
      </c>
      <c r="O107" s="635">
        <f t="shared" si="6"/>
        <v>0</v>
      </c>
      <c r="P107" s="635">
        <f t="shared" ref="P107:P119" si="13">IF( I107="",H107*(IF(N107="Included",0,N107))/100,I107*(IF(N107="Included",0,N107)))</f>
        <v>0</v>
      </c>
      <c r="Q107" s="635">
        <f>Discount!$H$36</f>
        <v>0</v>
      </c>
      <c r="R107" s="640">
        <f t="shared" ref="R107:R119" si="14">Q107*O107</f>
        <v>0</v>
      </c>
      <c r="S107" s="640">
        <f t="shared" ref="S107:S119" si="15">IF(I107="",H107*R107/100,I107*R107)</f>
        <v>0</v>
      </c>
      <c r="T107" s="771"/>
    </row>
    <row r="108" spans="1:20" ht="83.25" customHeight="1">
      <c r="A108" s="459">
        <v>90</v>
      </c>
      <c r="B108" s="546">
        <v>7000012100</v>
      </c>
      <c r="C108" s="546">
        <v>1030</v>
      </c>
      <c r="D108" s="546" t="s">
        <v>300</v>
      </c>
      <c r="E108" s="546">
        <v>1000013393</v>
      </c>
      <c r="F108" s="546">
        <v>73082011</v>
      </c>
      <c r="G108" s="534"/>
      <c r="H108" s="546">
        <v>18</v>
      </c>
      <c r="I108" s="535"/>
      <c r="J108" s="538" t="s">
        <v>304</v>
      </c>
      <c r="K108" s="546" t="s">
        <v>302</v>
      </c>
      <c r="L108" s="773">
        <v>78</v>
      </c>
      <c r="M108" s="547"/>
      <c r="N108" s="548" t="str">
        <f t="shared" si="0"/>
        <v>INCLUDED</v>
      </c>
      <c r="O108" s="635">
        <f t="shared" si="6"/>
        <v>0</v>
      </c>
      <c r="P108" s="635">
        <f t="shared" si="13"/>
        <v>0</v>
      </c>
      <c r="Q108" s="635">
        <f>Discount!$H$36</f>
        <v>0</v>
      </c>
      <c r="R108" s="640">
        <f t="shared" si="14"/>
        <v>0</v>
      </c>
      <c r="S108" s="640">
        <f t="shared" si="15"/>
        <v>0</v>
      </c>
      <c r="T108" s="771"/>
    </row>
    <row r="109" spans="1:20" ht="83.25" customHeight="1">
      <c r="A109" s="536">
        <v>91</v>
      </c>
      <c r="B109" s="546">
        <v>7000012100</v>
      </c>
      <c r="C109" s="546">
        <v>1040</v>
      </c>
      <c r="D109" s="546" t="s">
        <v>300</v>
      </c>
      <c r="E109" s="546">
        <v>1000013472</v>
      </c>
      <c r="F109" s="546">
        <v>73181500</v>
      </c>
      <c r="G109" s="534"/>
      <c r="H109" s="546">
        <v>18</v>
      </c>
      <c r="I109" s="535"/>
      <c r="J109" s="538" t="s">
        <v>306</v>
      </c>
      <c r="K109" s="546" t="s">
        <v>302</v>
      </c>
      <c r="L109" s="773">
        <v>184</v>
      </c>
      <c r="M109" s="547"/>
      <c r="N109" s="548" t="str">
        <f t="shared" si="0"/>
        <v>INCLUDED</v>
      </c>
      <c r="O109" s="635">
        <f t="shared" si="6"/>
        <v>0</v>
      </c>
      <c r="P109" s="635">
        <f t="shared" si="13"/>
        <v>0</v>
      </c>
      <c r="Q109" s="635">
        <f>Discount!$H$36</f>
        <v>0</v>
      </c>
      <c r="R109" s="640">
        <f t="shared" si="14"/>
        <v>0</v>
      </c>
      <c r="S109" s="640">
        <f t="shared" si="15"/>
        <v>0</v>
      </c>
      <c r="T109" s="771"/>
    </row>
    <row r="110" spans="1:20" ht="83.25" customHeight="1">
      <c r="A110" s="459">
        <v>92</v>
      </c>
      <c r="B110" s="546">
        <v>7000012100</v>
      </c>
      <c r="C110" s="546">
        <v>1050</v>
      </c>
      <c r="D110" s="546" t="s">
        <v>300</v>
      </c>
      <c r="E110" s="546">
        <v>1000007847</v>
      </c>
      <c r="F110" s="546">
        <v>73181500</v>
      </c>
      <c r="G110" s="534"/>
      <c r="H110" s="546">
        <v>18</v>
      </c>
      <c r="I110" s="535"/>
      <c r="J110" s="538" t="s">
        <v>307</v>
      </c>
      <c r="K110" s="546" t="s">
        <v>302</v>
      </c>
      <c r="L110" s="773">
        <v>8</v>
      </c>
      <c r="M110" s="547"/>
      <c r="N110" s="548" t="str">
        <f t="shared" si="0"/>
        <v>INCLUDED</v>
      </c>
      <c r="O110" s="635">
        <f t="shared" si="6"/>
        <v>0</v>
      </c>
      <c r="P110" s="635">
        <f t="shared" si="13"/>
        <v>0</v>
      </c>
      <c r="Q110" s="635">
        <f>Discount!$H$36</f>
        <v>0</v>
      </c>
      <c r="R110" s="640">
        <f t="shared" si="14"/>
        <v>0</v>
      </c>
      <c r="S110" s="640">
        <f t="shared" si="15"/>
        <v>0</v>
      </c>
      <c r="T110" s="771"/>
    </row>
    <row r="111" spans="1:20" ht="83.25" customHeight="1">
      <c r="A111" s="536">
        <v>93</v>
      </c>
      <c r="B111" s="546">
        <v>7000012100</v>
      </c>
      <c r="C111" s="546">
        <v>1060</v>
      </c>
      <c r="D111" s="546" t="s">
        <v>300</v>
      </c>
      <c r="E111" s="546">
        <v>1000015276</v>
      </c>
      <c r="F111" s="546">
        <v>73082011</v>
      </c>
      <c r="G111" s="534"/>
      <c r="H111" s="546">
        <v>18</v>
      </c>
      <c r="I111" s="535"/>
      <c r="J111" s="538" t="s">
        <v>305</v>
      </c>
      <c r="K111" s="546" t="s">
        <v>302</v>
      </c>
      <c r="L111" s="773">
        <v>1</v>
      </c>
      <c r="M111" s="547"/>
      <c r="N111" s="548" t="str">
        <f t="shared" si="0"/>
        <v>INCLUDED</v>
      </c>
      <c r="O111" s="635">
        <f t="shared" si="6"/>
        <v>0</v>
      </c>
      <c r="P111" s="635">
        <f t="shared" si="13"/>
        <v>0</v>
      </c>
      <c r="Q111" s="635">
        <f>Discount!$H$36</f>
        <v>0</v>
      </c>
      <c r="R111" s="640">
        <f t="shared" si="14"/>
        <v>0</v>
      </c>
      <c r="S111" s="640">
        <f t="shared" si="15"/>
        <v>0</v>
      </c>
      <c r="T111" s="771"/>
    </row>
    <row r="112" spans="1:20" ht="83.25" customHeight="1">
      <c r="A112" s="459">
        <v>94</v>
      </c>
      <c r="B112" s="546">
        <v>7000012100</v>
      </c>
      <c r="C112" s="546">
        <v>1070</v>
      </c>
      <c r="D112" s="546" t="s">
        <v>308</v>
      </c>
      <c r="E112" s="546">
        <v>1000010003</v>
      </c>
      <c r="F112" s="546">
        <v>73082011</v>
      </c>
      <c r="G112" s="534"/>
      <c r="H112" s="546">
        <v>18</v>
      </c>
      <c r="I112" s="535"/>
      <c r="J112" s="538" t="s">
        <v>504</v>
      </c>
      <c r="K112" s="546" t="s">
        <v>309</v>
      </c>
      <c r="L112" s="546">
        <v>9</v>
      </c>
      <c r="M112" s="547"/>
      <c r="N112" s="548" t="str">
        <f t="shared" si="0"/>
        <v>INCLUDED</v>
      </c>
      <c r="O112" s="635">
        <f t="shared" si="6"/>
        <v>0</v>
      </c>
      <c r="P112" s="635">
        <f t="shared" si="13"/>
        <v>0</v>
      </c>
      <c r="Q112" s="635">
        <f>Discount!$H$36</f>
        <v>0</v>
      </c>
      <c r="R112" s="640">
        <f t="shared" si="14"/>
        <v>0</v>
      </c>
      <c r="S112" s="640">
        <f t="shared" si="15"/>
        <v>0</v>
      </c>
      <c r="T112" s="771"/>
    </row>
    <row r="113" spans="1:20" ht="83.25" customHeight="1">
      <c r="A113" s="536">
        <v>95</v>
      </c>
      <c r="B113" s="546">
        <v>7000012100</v>
      </c>
      <c r="C113" s="546">
        <v>1080</v>
      </c>
      <c r="D113" s="546" t="s">
        <v>308</v>
      </c>
      <c r="E113" s="546">
        <v>1000017587</v>
      </c>
      <c r="F113" s="546">
        <v>73082011</v>
      </c>
      <c r="G113" s="534"/>
      <c r="H113" s="546">
        <v>18</v>
      </c>
      <c r="I113" s="535"/>
      <c r="J113" s="538" t="s">
        <v>503</v>
      </c>
      <c r="K113" s="546" t="s">
        <v>309</v>
      </c>
      <c r="L113" s="546">
        <v>141</v>
      </c>
      <c r="M113" s="547"/>
      <c r="N113" s="548" t="str">
        <f t="shared" si="0"/>
        <v>INCLUDED</v>
      </c>
      <c r="O113" s="635">
        <f t="shared" si="6"/>
        <v>0</v>
      </c>
      <c r="P113" s="635">
        <f t="shared" si="13"/>
        <v>0</v>
      </c>
      <c r="Q113" s="635">
        <f>Discount!$H$36</f>
        <v>0</v>
      </c>
      <c r="R113" s="640">
        <f t="shared" si="14"/>
        <v>0</v>
      </c>
      <c r="S113" s="640">
        <f t="shared" si="15"/>
        <v>0</v>
      </c>
      <c r="T113" s="771"/>
    </row>
    <row r="114" spans="1:20" ht="83.25" customHeight="1">
      <c r="A114" s="459">
        <v>96</v>
      </c>
      <c r="B114" s="546">
        <v>7000012100</v>
      </c>
      <c r="C114" s="546">
        <v>1090</v>
      </c>
      <c r="D114" s="546" t="s">
        <v>308</v>
      </c>
      <c r="E114" s="546">
        <v>1000011150</v>
      </c>
      <c r="F114" s="546">
        <v>73082011</v>
      </c>
      <c r="G114" s="534"/>
      <c r="H114" s="546">
        <v>18</v>
      </c>
      <c r="I114" s="535"/>
      <c r="J114" s="538" t="s">
        <v>526</v>
      </c>
      <c r="K114" s="546" t="s">
        <v>302</v>
      </c>
      <c r="L114" s="773">
        <v>3</v>
      </c>
      <c r="M114" s="547"/>
      <c r="N114" s="548" t="str">
        <f t="shared" si="0"/>
        <v>INCLUDED</v>
      </c>
      <c r="O114" s="635">
        <f t="shared" si="6"/>
        <v>0</v>
      </c>
      <c r="P114" s="635">
        <f t="shared" si="13"/>
        <v>0</v>
      </c>
      <c r="Q114" s="635">
        <f>Discount!$H$36</f>
        <v>0</v>
      </c>
      <c r="R114" s="640">
        <f t="shared" si="14"/>
        <v>0</v>
      </c>
      <c r="S114" s="640">
        <f t="shared" si="15"/>
        <v>0</v>
      </c>
      <c r="T114" s="771"/>
    </row>
    <row r="115" spans="1:20" ht="83.25" customHeight="1">
      <c r="A115" s="536">
        <v>97</v>
      </c>
      <c r="B115" s="546">
        <v>7000012100</v>
      </c>
      <c r="C115" s="546">
        <v>1100</v>
      </c>
      <c r="D115" s="546" t="s">
        <v>308</v>
      </c>
      <c r="E115" s="546">
        <v>1000019718</v>
      </c>
      <c r="F115" s="546">
        <v>73082011</v>
      </c>
      <c r="G115" s="534"/>
      <c r="H115" s="546">
        <v>18</v>
      </c>
      <c r="I115" s="535"/>
      <c r="J115" s="538" t="s">
        <v>515</v>
      </c>
      <c r="K115" s="546" t="s">
        <v>309</v>
      </c>
      <c r="L115" s="546">
        <v>6</v>
      </c>
      <c r="M115" s="547"/>
      <c r="N115" s="548" t="str">
        <f t="shared" si="0"/>
        <v>INCLUDED</v>
      </c>
      <c r="O115" s="635">
        <f t="shared" si="6"/>
        <v>0</v>
      </c>
      <c r="P115" s="635">
        <f t="shared" si="13"/>
        <v>0</v>
      </c>
      <c r="Q115" s="635">
        <f>Discount!$H$36</f>
        <v>0</v>
      </c>
      <c r="R115" s="640">
        <f t="shared" si="14"/>
        <v>0</v>
      </c>
      <c r="S115" s="640">
        <f t="shared" si="15"/>
        <v>0</v>
      </c>
      <c r="T115" s="771"/>
    </row>
    <row r="116" spans="1:20" ht="83.25" customHeight="1">
      <c r="A116" s="459">
        <v>98</v>
      </c>
      <c r="B116" s="546">
        <v>7000012100</v>
      </c>
      <c r="C116" s="546">
        <v>1110</v>
      </c>
      <c r="D116" s="546" t="s">
        <v>308</v>
      </c>
      <c r="E116" s="546">
        <v>1000038340</v>
      </c>
      <c r="F116" s="546">
        <v>73082011</v>
      </c>
      <c r="G116" s="534"/>
      <c r="H116" s="546">
        <v>18</v>
      </c>
      <c r="I116" s="535"/>
      <c r="J116" s="538" t="s">
        <v>505</v>
      </c>
      <c r="K116" s="546" t="s">
        <v>309</v>
      </c>
      <c r="L116" s="546">
        <v>141</v>
      </c>
      <c r="M116" s="547"/>
      <c r="N116" s="548" t="str">
        <f t="shared" si="0"/>
        <v>INCLUDED</v>
      </c>
      <c r="O116" s="635">
        <f t="shared" si="6"/>
        <v>0</v>
      </c>
      <c r="P116" s="635">
        <f t="shared" si="13"/>
        <v>0</v>
      </c>
      <c r="Q116" s="635">
        <f>Discount!$H$36</f>
        <v>0</v>
      </c>
      <c r="R116" s="640">
        <f t="shared" si="14"/>
        <v>0</v>
      </c>
      <c r="S116" s="640">
        <f t="shared" si="15"/>
        <v>0</v>
      </c>
      <c r="T116" s="771"/>
    </row>
    <row r="117" spans="1:20" ht="83.25" customHeight="1">
      <c r="A117" s="536">
        <v>99</v>
      </c>
      <c r="B117" s="546">
        <v>7000012100</v>
      </c>
      <c r="C117" s="546">
        <v>1120</v>
      </c>
      <c r="D117" s="546" t="s">
        <v>308</v>
      </c>
      <c r="E117" s="546">
        <v>1000010005</v>
      </c>
      <c r="F117" s="546">
        <v>73082011</v>
      </c>
      <c r="G117" s="534"/>
      <c r="H117" s="546">
        <v>18</v>
      </c>
      <c r="I117" s="535"/>
      <c r="J117" s="538" t="s">
        <v>524</v>
      </c>
      <c r="K117" s="546" t="s">
        <v>309</v>
      </c>
      <c r="L117" s="546">
        <v>5</v>
      </c>
      <c r="M117" s="547"/>
      <c r="N117" s="548" t="str">
        <f t="shared" si="0"/>
        <v>INCLUDED</v>
      </c>
      <c r="O117" s="635">
        <f t="shared" si="6"/>
        <v>0</v>
      </c>
      <c r="P117" s="635">
        <f t="shared" si="13"/>
        <v>0</v>
      </c>
      <c r="Q117" s="635">
        <f>Discount!$H$36</f>
        <v>0</v>
      </c>
      <c r="R117" s="640">
        <f t="shared" si="14"/>
        <v>0</v>
      </c>
      <c r="S117" s="640">
        <f t="shared" si="15"/>
        <v>0</v>
      </c>
      <c r="T117" s="771"/>
    </row>
    <row r="118" spans="1:20" ht="83.25" customHeight="1">
      <c r="A118" s="459">
        <v>100</v>
      </c>
      <c r="B118" s="546">
        <v>7000012100</v>
      </c>
      <c r="C118" s="546">
        <v>1130</v>
      </c>
      <c r="D118" s="546" t="s">
        <v>308</v>
      </c>
      <c r="E118" s="546">
        <v>1000048808</v>
      </c>
      <c r="F118" s="546">
        <v>73082011</v>
      </c>
      <c r="G118" s="534"/>
      <c r="H118" s="546">
        <v>18</v>
      </c>
      <c r="I118" s="535"/>
      <c r="J118" s="538" t="s">
        <v>525</v>
      </c>
      <c r="K118" s="546" t="s">
        <v>309</v>
      </c>
      <c r="L118" s="546">
        <v>1</v>
      </c>
      <c r="M118" s="547"/>
      <c r="N118" s="548" t="str">
        <f t="shared" si="0"/>
        <v>INCLUDED</v>
      </c>
      <c r="O118" s="635">
        <f t="shared" si="6"/>
        <v>0</v>
      </c>
      <c r="P118" s="635">
        <f t="shared" si="13"/>
        <v>0</v>
      </c>
      <c r="Q118" s="635">
        <f>Discount!$H$36</f>
        <v>0</v>
      </c>
      <c r="R118" s="640">
        <f t="shared" si="14"/>
        <v>0</v>
      </c>
      <c r="S118" s="640">
        <f t="shared" si="15"/>
        <v>0</v>
      </c>
      <c r="T118" s="771"/>
    </row>
    <row r="119" spans="1:20" ht="83.25" customHeight="1">
      <c r="A119" s="536">
        <v>101</v>
      </c>
      <c r="B119" s="546">
        <v>7000012100</v>
      </c>
      <c r="C119" s="546">
        <v>1140</v>
      </c>
      <c r="D119" s="546" t="s">
        <v>308</v>
      </c>
      <c r="E119" s="546">
        <v>1000019717</v>
      </c>
      <c r="F119" s="546">
        <v>73082011</v>
      </c>
      <c r="G119" s="534"/>
      <c r="H119" s="546">
        <v>18</v>
      </c>
      <c r="I119" s="535"/>
      <c r="J119" s="538" t="s">
        <v>597</v>
      </c>
      <c r="K119" s="546" t="s">
        <v>309</v>
      </c>
      <c r="L119" s="546">
        <v>3</v>
      </c>
      <c r="M119" s="547"/>
      <c r="N119" s="548" t="str">
        <f t="shared" si="0"/>
        <v>INCLUDED</v>
      </c>
      <c r="O119" s="635">
        <f t="shared" si="6"/>
        <v>0</v>
      </c>
      <c r="P119" s="635">
        <f t="shared" si="13"/>
        <v>0</v>
      </c>
      <c r="Q119" s="635">
        <f>Discount!$H$36</f>
        <v>0</v>
      </c>
      <c r="R119" s="640">
        <f t="shared" si="14"/>
        <v>0</v>
      </c>
      <c r="S119" s="640">
        <f t="shared" si="15"/>
        <v>0</v>
      </c>
      <c r="T119" s="771"/>
    </row>
    <row r="120" spans="1:20" ht="83.25" customHeight="1">
      <c r="A120" s="459">
        <v>102</v>
      </c>
      <c r="B120" s="546">
        <v>7000012100</v>
      </c>
      <c r="C120" s="546">
        <v>1150</v>
      </c>
      <c r="D120" s="546" t="s">
        <v>534</v>
      </c>
      <c r="E120" s="546">
        <v>1000010539</v>
      </c>
      <c r="F120" s="546">
        <v>73082011</v>
      </c>
      <c r="G120" s="534"/>
      <c r="H120" s="546">
        <v>18</v>
      </c>
      <c r="I120" s="535"/>
      <c r="J120" s="538" t="s">
        <v>535</v>
      </c>
      <c r="K120" s="546" t="s">
        <v>309</v>
      </c>
      <c r="L120" s="546">
        <v>159</v>
      </c>
      <c r="M120" s="547"/>
      <c r="N120" s="548" t="str">
        <f t="shared" si="0"/>
        <v>INCLUDED</v>
      </c>
      <c r="O120" s="635">
        <f>IF(N120="Included",0,N120)</f>
        <v>0</v>
      </c>
      <c r="P120" s="635">
        <f>IF( I120="",H120*(IF(N120="Included",0,N120))/100,I120*(IF(N120="Included",0,N120)))</f>
        <v>0</v>
      </c>
      <c r="Q120" s="635">
        <f>Discount!$H$36</f>
        <v>0</v>
      </c>
      <c r="R120" s="640">
        <f>Q120*O120</f>
        <v>0</v>
      </c>
      <c r="S120" s="640">
        <f>IF(I120="",H120*R120/100,I120*R120)</f>
        <v>0</v>
      </c>
      <c r="T120" s="771">
        <f t="shared" si="1"/>
        <v>0</v>
      </c>
    </row>
    <row r="121" spans="1:20" ht="39" customHeight="1">
      <c r="A121" s="536">
        <v>103</v>
      </c>
      <c r="B121" s="546">
        <v>7000012100</v>
      </c>
      <c r="C121" s="546">
        <v>1160</v>
      </c>
      <c r="D121" s="546" t="s">
        <v>534</v>
      </c>
      <c r="E121" s="546">
        <v>1000015971</v>
      </c>
      <c r="F121" s="546">
        <v>73082011</v>
      </c>
      <c r="G121" s="534"/>
      <c r="H121" s="546">
        <v>18</v>
      </c>
      <c r="I121" s="535"/>
      <c r="J121" s="538" t="s">
        <v>536</v>
      </c>
      <c r="K121" s="546" t="s">
        <v>309</v>
      </c>
      <c r="L121" s="546">
        <v>159</v>
      </c>
      <c r="M121" s="547"/>
      <c r="N121" s="548" t="str">
        <f t="shared" si="0"/>
        <v>INCLUDED</v>
      </c>
      <c r="O121" s="635">
        <f>IF(N121="Included",0,N121)</f>
        <v>0</v>
      </c>
      <c r="P121" s="635">
        <f>IF( I121="",H121*(IF(N121="Included",0,N121))/100,I121*(IF(N121="Included",0,N121)))</f>
        <v>0</v>
      </c>
      <c r="Q121" s="635">
        <f>Discount!$H$36</f>
        <v>0</v>
      </c>
      <c r="R121" s="640">
        <f>Q121*O121</f>
        <v>0</v>
      </c>
      <c r="S121" s="640">
        <f>IF(I121="",H121*R121/100,I121*R121)</f>
        <v>0</v>
      </c>
      <c r="T121" s="771">
        <f t="shared" si="1"/>
        <v>0</v>
      </c>
    </row>
    <row r="122" spans="1:20" ht="39" customHeight="1">
      <c r="A122" s="459">
        <v>104</v>
      </c>
      <c r="B122" s="546">
        <v>7000012100</v>
      </c>
      <c r="C122" s="546">
        <v>1170</v>
      </c>
      <c r="D122" s="546" t="s">
        <v>534</v>
      </c>
      <c r="E122" s="546">
        <v>1000017508</v>
      </c>
      <c r="F122" s="546">
        <v>73082011</v>
      </c>
      <c r="G122" s="534"/>
      <c r="H122" s="546">
        <v>18</v>
      </c>
      <c r="I122" s="535"/>
      <c r="J122" s="538" t="s">
        <v>310</v>
      </c>
      <c r="K122" s="546" t="s">
        <v>311</v>
      </c>
      <c r="L122" s="546">
        <v>318</v>
      </c>
      <c r="M122" s="547"/>
      <c r="N122" s="548" t="str">
        <f t="shared" si="0"/>
        <v>INCLUDED</v>
      </c>
      <c r="O122" s="635">
        <f t="shared" ref="O122:O157" si="16">IF(N122="Included",0,N122)</f>
        <v>0</v>
      </c>
      <c r="P122" s="635">
        <f t="shared" ref="P122:P157" si="17">IF( I122="",H122*(IF(N122="Included",0,N122))/100,I122*(IF(N122="Included",0,N122)))</f>
        <v>0</v>
      </c>
      <c r="Q122" s="635">
        <f>Discount!$H$36</f>
        <v>0</v>
      </c>
      <c r="R122" s="640">
        <f t="shared" ref="R122:R157" si="18">Q122*O122</f>
        <v>0</v>
      </c>
      <c r="S122" s="640">
        <f t="shared" ref="S122:S157" si="19">IF(I122="",H122*R122/100,I122*R122)</f>
        <v>0</v>
      </c>
      <c r="T122" s="771">
        <f t="shared" si="1"/>
        <v>0</v>
      </c>
    </row>
    <row r="123" spans="1:20" ht="74.25" customHeight="1">
      <c r="A123" s="536">
        <v>105</v>
      </c>
      <c r="B123" s="546">
        <v>7000012100</v>
      </c>
      <c r="C123" s="546">
        <v>1180</v>
      </c>
      <c r="D123" s="546" t="s">
        <v>534</v>
      </c>
      <c r="E123" s="546">
        <v>1000009119</v>
      </c>
      <c r="F123" s="546">
        <v>73082011</v>
      </c>
      <c r="G123" s="534"/>
      <c r="H123" s="546">
        <v>18</v>
      </c>
      <c r="I123" s="535"/>
      <c r="J123" s="538" t="s">
        <v>312</v>
      </c>
      <c r="K123" s="546" t="s">
        <v>311</v>
      </c>
      <c r="L123" s="546">
        <v>159</v>
      </c>
      <c r="M123" s="547"/>
      <c r="N123" s="548" t="str">
        <f t="shared" si="0"/>
        <v>INCLUDED</v>
      </c>
      <c r="O123" s="635">
        <f t="shared" si="16"/>
        <v>0</v>
      </c>
      <c r="P123" s="635">
        <f t="shared" si="17"/>
        <v>0</v>
      </c>
      <c r="Q123" s="635">
        <f>Discount!$H$36</f>
        <v>0</v>
      </c>
      <c r="R123" s="640">
        <f t="shared" si="18"/>
        <v>0</v>
      </c>
      <c r="S123" s="640">
        <f t="shared" si="19"/>
        <v>0</v>
      </c>
      <c r="T123" s="771">
        <f t="shared" si="1"/>
        <v>0</v>
      </c>
    </row>
    <row r="124" spans="1:20" ht="31.5">
      <c r="A124" s="459">
        <v>106</v>
      </c>
      <c r="B124" s="546">
        <v>7000012100</v>
      </c>
      <c r="C124" s="546">
        <v>1190</v>
      </c>
      <c r="D124" s="546" t="s">
        <v>534</v>
      </c>
      <c r="E124" s="546">
        <v>1000006779</v>
      </c>
      <c r="F124" s="546">
        <v>73082011</v>
      </c>
      <c r="G124" s="534"/>
      <c r="H124" s="546">
        <v>18</v>
      </c>
      <c r="I124" s="535"/>
      <c r="J124" s="538" t="s">
        <v>313</v>
      </c>
      <c r="K124" s="546" t="s">
        <v>311</v>
      </c>
      <c r="L124" s="546">
        <v>159</v>
      </c>
      <c r="M124" s="547"/>
      <c r="N124" s="548" t="str">
        <f t="shared" si="0"/>
        <v>INCLUDED</v>
      </c>
      <c r="O124" s="635">
        <f t="shared" si="16"/>
        <v>0</v>
      </c>
      <c r="P124" s="635">
        <f t="shared" si="17"/>
        <v>0</v>
      </c>
      <c r="Q124" s="635">
        <f>Discount!$H$36</f>
        <v>0</v>
      </c>
      <c r="R124" s="640">
        <f t="shared" si="18"/>
        <v>0</v>
      </c>
      <c r="S124" s="640">
        <f t="shared" si="19"/>
        <v>0</v>
      </c>
      <c r="T124" s="771">
        <f t="shared" si="1"/>
        <v>0</v>
      </c>
    </row>
    <row r="125" spans="1:20" ht="31.5">
      <c r="A125" s="536">
        <v>107</v>
      </c>
      <c r="B125" s="546">
        <v>7000012100</v>
      </c>
      <c r="C125" s="546">
        <v>1200</v>
      </c>
      <c r="D125" s="546" t="s">
        <v>534</v>
      </c>
      <c r="E125" s="546">
        <v>1000027426</v>
      </c>
      <c r="F125" s="546">
        <v>73082011</v>
      </c>
      <c r="G125" s="534"/>
      <c r="H125" s="546">
        <v>18</v>
      </c>
      <c r="I125" s="535"/>
      <c r="J125" s="538" t="s">
        <v>537</v>
      </c>
      <c r="K125" s="546" t="s">
        <v>311</v>
      </c>
      <c r="L125" s="546">
        <v>57</v>
      </c>
      <c r="M125" s="547"/>
      <c r="N125" s="548" t="str">
        <f t="shared" si="0"/>
        <v>INCLUDED</v>
      </c>
      <c r="O125" s="635">
        <f t="shared" si="16"/>
        <v>0</v>
      </c>
      <c r="P125" s="635">
        <f t="shared" si="17"/>
        <v>0</v>
      </c>
      <c r="Q125" s="635">
        <f>Discount!$H$36</f>
        <v>0</v>
      </c>
      <c r="R125" s="640">
        <f t="shared" si="18"/>
        <v>0</v>
      </c>
      <c r="S125" s="640">
        <f t="shared" si="19"/>
        <v>0</v>
      </c>
      <c r="T125" s="771">
        <f t="shared" si="1"/>
        <v>0</v>
      </c>
    </row>
    <row r="126" spans="1:20" ht="31.5">
      <c r="A126" s="459">
        <v>108</v>
      </c>
      <c r="B126" s="546">
        <v>7000012100</v>
      </c>
      <c r="C126" s="546">
        <v>1260</v>
      </c>
      <c r="D126" s="546" t="s">
        <v>538</v>
      </c>
      <c r="E126" s="546">
        <v>1000019787</v>
      </c>
      <c r="F126" s="546">
        <v>73082011</v>
      </c>
      <c r="G126" s="534"/>
      <c r="H126" s="546">
        <v>18</v>
      </c>
      <c r="I126" s="535"/>
      <c r="J126" s="538" t="s">
        <v>539</v>
      </c>
      <c r="K126" s="546" t="s">
        <v>311</v>
      </c>
      <c r="L126" s="546">
        <v>198</v>
      </c>
      <c r="M126" s="547"/>
      <c r="N126" s="548" t="str">
        <f t="shared" si="0"/>
        <v>INCLUDED</v>
      </c>
      <c r="O126" s="635">
        <f t="shared" si="16"/>
        <v>0</v>
      </c>
      <c r="P126" s="635">
        <f t="shared" si="17"/>
        <v>0</v>
      </c>
      <c r="Q126" s="635">
        <f>Discount!$H$36</f>
        <v>0</v>
      </c>
      <c r="R126" s="640">
        <f t="shared" si="18"/>
        <v>0</v>
      </c>
      <c r="S126" s="640">
        <f t="shared" si="19"/>
        <v>0</v>
      </c>
      <c r="T126" s="771">
        <f t="shared" si="1"/>
        <v>0</v>
      </c>
    </row>
    <row r="127" spans="1:20" ht="60.75" customHeight="1">
      <c r="A127" s="536">
        <v>109</v>
      </c>
      <c r="B127" s="546">
        <v>7000012100</v>
      </c>
      <c r="C127" s="546">
        <v>1270</v>
      </c>
      <c r="D127" s="546" t="s">
        <v>538</v>
      </c>
      <c r="E127" s="546">
        <v>1000010799</v>
      </c>
      <c r="F127" s="546">
        <v>73082011</v>
      </c>
      <c r="G127" s="534"/>
      <c r="H127" s="546">
        <v>18</v>
      </c>
      <c r="I127" s="535"/>
      <c r="J127" s="538" t="s">
        <v>540</v>
      </c>
      <c r="K127" s="546" t="s">
        <v>311</v>
      </c>
      <c r="L127" s="546">
        <v>1236</v>
      </c>
      <c r="M127" s="547"/>
      <c r="N127" s="548" t="str">
        <f t="shared" si="0"/>
        <v>INCLUDED</v>
      </c>
      <c r="O127" s="635">
        <f t="shared" si="16"/>
        <v>0</v>
      </c>
      <c r="P127" s="635">
        <f t="shared" si="17"/>
        <v>0</v>
      </c>
      <c r="Q127" s="635">
        <f>Discount!$H$36</f>
        <v>0</v>
      </c>
      <c r="R127" s="640">
        <f t="shared" si="18"/>
        <v>0</v>
      </c>
      <c r="S127" s="640">
        <f t="shared" si="19"/>
        <v>0</v>
      </c>
      <c r="T127" s="771">
        <f t="shared" si="1"/>
        <v>0</v>
      </c>
    </row>
    <row r="128" spans="1:20" ht="31.5">
      <c r="A128" s="459">
        <v>110</v>
      </c>
      <c r="B128" s="546">
        <v>7000012100</v>
      </c>
      <c r="C128" s="546">
        <v>1280</v>
      </c>
      <c r="D128" s="546" t="s">
        <v>538</v>
      </c>
      <c r="E128" s="546">
        <v>1000019808</v>
      </c>
      <c r="F128" s="546">
        <v>73082011</v>
      </c>
      <c r="G128" s="534"/>
      <c r="H128" s="546">
        <v>18</v>
      </c>
      <c r="I128" s="535"/>
      <c r="J128" s="538" t="s">
        <v>541</v>
      </c>
      <c r="K128" s="546" t="s">
        <v>311</v>
      </c>
      <c r="L128" s="546">
        <v>342</v>
      </c>
      <c r="M128" s="547"/>
      <c r="N128" s="548" t="str">
        <f t="shared" si="0"/>
        <v>INCLUDED</v>
      </c>
      <c r="O128" s="635">
        <f t="shared" si="16"/>
        <v>0</v>
      </c>
      <c r="P128" s="635">
        <f t="shared" si="17"/>
        <v>0</v>
      </c>
      <c r="Q128" s="635">
        <f>Discount!$H$36</f>
        <v>0</v>
      </c>
      <c r="R128" s="640">
        <f t="shared" si="18"/>
        <v>0</v>
      </c>
      <c r="S128" s="640">
        <f t="shared" si="19"/>
        <v>0</v>
      </c>
      <c r="T128" s="771">
        <f t="shared" si="1"/>
        <v>0</v>
      </c>
    </row>
    <row r="129" spans="1:20" ht="47.25">
      <c r="A129" s="536">
        <v>111</v>
      </c>
      <c r="B129" s="546">
        <v>7000012100</v>
      </c>
      <c r="C129" s="546">
        <v>1290</v>
      </c>
      <c r="D129" s="546" t="s">
        <v>542</v>
      </c>
      <c r="E129" s="546">
        <v>1000015513</v>
      </c>
      <c r="F129" s="546">
        <v>76169990</v>
      </c>
      <c r="G129" s="534"/>
      <c r="H129" s="546">
        <v>18</v>
      </c>
      <c r="I129" s="535"/>
      <c r="J129" s="538" t="s">
        <v>543</v>
      </c>
      <c r="K129" s="546" t="s">
        <v>309</v>
      </c>
      <c r="L129" s="546">
        <v>457</v>
      </c>
      <c r="M129" s="547"/>
      <c r="N129" s="548" t="str">
        <f t="shared" si="0"/>
        <v>INCLUDED</v>
      </c>
      <c r="O129" s="635">
        <f t="shared" si="16"/>
        <v>0</v>
      </c>
      <c r="P129" s="635">
        <f t="shared" si="17"/>
        <v>0</v>
      </c>
      <c r="Q129" s="635">
        <f>Discount!$H$36</f>
        <v>0</v>
      </c>
      <c r="R129" s="640">
        <f t="shared" si="18"/>
        <v>0</v>
      </c>
      <c r="S129" s="640">
        <f t="shared" si="19"/>
        <v>0</v>
      </c>
      <c r="T129" s="771">
        <f t="shared" si="1"/>
        <v>0</v>
      </c>
    </row>
    <row r="130" spans="1:20" ht="35.25" customHeight="1">
      <c r="A130" s="459">
        <v>112</v>
      </c>
      <c r="B130" s="546">
        <v>7000012100</v>
      </c>
      <c r="C130" s="546">
        <v>1300</v>
      </c>
      <c r="D130" s="546" t="s">
        <v>542</v>
      </c>
      <c r="E130" s="546">
        <v>1000018442</v>
      </c>
      <c r="F130" s="546">
        <v>76169990</v>
      </c>
      <c r="G130" s="534"/>
      <c r="H130" s="546">
        <v>18</v>
      </c>
      <c r="I130" s="535"/>
      <c r="J130" s="538" t="s">
        <v>544</v>
      </c>
      <c r="K130" s="546" t="s">
        <v>309</v>
      </c>
      <c r="L130" s="546">
        <v>183</v>
      </c>
      <c r="M130" s="547"/>
      <c r="N130" s="548" t="str">
        <f t="shared" si="0"/>
        <v>INCLUDED</v>
      </c>
      <c r="O130" s="635">
        <f t="shared" si="16"/>
        <v>0</v>
      </c>
      <c r="P130" s="635">
        <f t="shared" si="17"/>
        <v>0</v>
      </c>
      <c r="Q130" s="635">
        <f>Discount!$H$36</f>
        <v>0</v>
      </c>
      <c r="R130" s="640">
        <f t="shared" si="18"/>
        <v>0</v>
      </c>
      <c r="S130" s="640">
        <f t="shared" si="19"/>
        <v>0</v>
      </c>
      <c r="T130" s="771">
        <f t="shared" si="1"/>
        <v>0</v>
      </c>
    </row>
    <row r="131" spans="1:20" ht="47.25">
      <c r="A131" s="536">
        <v>113</v>
      </c>
      <c r="B131" s="546">
        <v>7000012100</v>
      </c>
      <c r="C131" s="546">
        <v>1310</v>
      </c>
      <c r="D131" s="546" t="s">
        <v>542</v>
      </c>
      <c r="E131" s="546">
        <v>1000022430</v>
      </c>
      <c r="F131" s="546">
        <v>73082011</v>
      </c>
      <c r="G131" s="534"/>
      <c r="H131" s="546">
        <v>18</v>
      </c>
      <c r="I131" s="535"/>
      <c r="J131" s="538" t="s">
        <v>545</v>
      </c>
      <c r="K131" s="546" t="s">
        <v>309</v>
      </c>
      <c r="L131" s="546">
        <v>6288</v>
      </c>
      <c r="M131" s="547"/>
      <c r="N131" s="548" t="str">
        <f t="shared" si="0"/>
        <v>INCLUDED</v>
      </c>
      <c r="O131" s="635">
        <f t="shared" si="16"/>
        <v>0</v>
      </c>
      <c r="P131" s="635">
        <f t="shared" si="17"/>
        <v>0</v>
      </c>
      <c r="Q131" s="635">
        <f>Discount!$H$36</f>
        <v>0</v>
      </c>
      <c r="R131" s="640">
        <f t="shared" si="18"/>
        <v>0</v>
      </c>
      <c r="S131" s="640">
        <f t="shared" si="19"/>
        <v>0</v>
      </c>
      <c r="T131" s="771">
        <f t="shared" si="1"/>
        <v>0</v>
      </c>
    </row>
    <row r="132" spans="1:20" ht="47.25">
      <c r="A132" s="459">
        <v>114</v>
      </c>
      <c r="B132" s="546">
        <v>7000012100</v>
      </c>
      <c r="C132" s="546">
        <v>1320</v>
      </c>
      <c r="D132" s="546" t="s">
        <v>542</v>
      </c>
      <c r="E132" s="546">
        <v>1000007934</v>
      </c>
      <c r="F132" s="546">
        <v>76169990</v>
      </c>
      <c r="G132" s="534"/>
      <c r="H132" s="546">
        <v>18</v>
      </c>
      <c r="I132" s="535"/>
      <c r="J132" s="538" t="s">
        <v>546</v>
      </c>
      <c r="K132" s="546" t="s">
        <v>309</v>
      </c>
      <c r="L132" s="546">
        <v>5580</v>
      </c>
      <c r="M132" s="547"/>
      <c r="N132" s="548" t="str">
        <f t="shared" si="0"/>
        <v>INCLUDED</v>
      </c>
      <c r="O132" s="635">
        <f t="shared" si="16"/>
        <v>0</v>
      </c>
      <c r="P132" s="635">
        <f t="shared" si="17"/>
        <v>0</v>
      </c>
      <c r="Q132" s="635">
        <f>Discount!$H$36</f>
        <v>0</v>
      </c>
      <c r="R132" s="640">
        <f t="shared" si="18"/>
        <v>0</v>
      </c>
      <c r="S132" s="640">
        <f t="shared" si="19"/>
        <v>0</v>
      </c>
      <c r="T132" s="771">
        <f t="shared" si="1"/>
        <v>0</v>
      </c>
    </row>
    <row r="133" spans="1:20" ht="47.25">
      <c r="A133" s="536">
        <v>115</v>
      </c>
      <c r="B133" s="546">
        <v>7000012100</v>
      </c>
      <c r="C133" s="546">
        <v>1330</v>
      </c>
      <c r="D133" s="546" t="s">
        <v>542</v>
      </c>
      <c r="E133" s="546">
        <v>1000018558</v>
      </c>
      <c r="F133" s="546">
        <v>76169990</v>
      </c>
      <c r="G133" s="534"/>
      <c r="H133" s="546">
        <v>18</v>
      </c>
      <c r="I133" s="535"/>
      <c r="J133" s="538" t="s">
        <v>547</v>
      </c>
      <c r="K133" s="546" t="s">
        <v>309</v>
      </c>
      <c r="L133" s="546">
        <v>1722</v>
      </c>
      <c r="M133" s="547"/>
      <c r="N133" s="548" t="str">
        <f t="shared" si="0"/>
        <v>INCLUDED</v>
      </c>
      <c r="O133" s="635">
        <f t="shared" si="16"/>
        <v>0</v>
      </c>
      <c r="P133" s="635">
        <f t="shared" si="17"/>
        <v>0</v>
      </c>
      <c r="Q133" s="635">
        <f>Discount!$H$36</f>
        <v>0</v>
      </c>
      <c r="R133" s="640">
        <f t="shared" si="18"/>
        <v>0</v>
      </c>
      <c r="S133" s="640">
        <f t="shared" si="19"/>
        <v>0</v>
      </c>
      <c r="T133" s="771">
        <f t="shared" si="1"/>
        <v>0</v>
      </c>
    </row>
    <row r="134" spans="1:20" ht="47.25">
      <c r="A134" s="459">
        <v>116</v>
      </c>
      <c r="B134" s="546">
        <v>7000012100</v>
      </c>
      <c r="C134" s="546">
        <v>1340</v>
      </c>
      <c r="D134" s="546" t="s">
        <v>542</v>
      </c>
      <c r="E134" s="546">
        <v>1000034136</v>
      </c>
      <c r="F134" s="546">
        <v>76169990</v>
      </c>
      <c r="G134" s="534"/>
      <c r="H134" s="546">
        <v>18</v>
      </c>
      <c r="I134" s="535"/>
      <c r="J134" s="538" t="s">
        <v>548</v>
      </c>
      <c r="K134" s="546" t="s">
        <v>309</v>
      </c>
      <c r="L134" s="546">
        <v>265</v>
      </c>
      <c r="M134" s="547"/>
      <c r="N134" s="548" t="str">
        <f t="shared" si="0"/>
        <v>INCLUDED</v>
      </c>
      <c r="O134" s="635">
        <f t="shared" si="16"/>
        <v>0</v>
      </c>
      <c r="P134" s="635">
        <f t="shared" si="17"/>
        <v>0</v>
      </c>
      <c r="Q134" s="635">
        <f>Discount!$H$36</f>
        <v>0</v>
      </c>
      <c r="R134" s="640">
        <f t="shared" si="18"/>
        <v>0</v>
      </c>
      <c r="S134" s="640">
        <f t="shared" si="19"/>
        <v>0</v>
      </c>
      <c r="T134" s="771">
        <f t="shared" si="1"/>
        <v>0</v>
      </c>
    </row>
    <row r="135" spans="1:20" ht="47.25">
      <c r="A135" s="536">
        <v>117</v>
      </c>
      <c r="B135" s="546">
        <v>7000012100</v>
      </c>
      <c r="C135" s="546">
        <v>1350</v>
      </c>
      <c r="D135" s="546" t="s">
        <v>542</v>
      </c>
      <c r="E135" s="546">
        <v>1000015505</v>
      </c>
      <c r="F135" s="546">
        <v>73082011</v>
      </c>
      <c r="G135" s="534"/>
      <c r="H135" s="546">
        <v>18</v>
      </c>
      <c r="I135" s="535"/>
      <c r="J135" s="538" t="s">
        <v>598</v>
      </c>
      <c r="K135" s="546" t="s">
        <v>309</v>
      </c>
      <c r="L135" s="546">
        <v>17</v>
      </c>
      <c r="M135" s="547"/>
      <c r="N135" s="548" t="str">
        <f t="shared" si="0"/>
        <v>INCLUDED</v>
      </c>
      <c r="O135" s="635">
        <f t="shared" si="16"/>
        <v>0</v>
      </c>
      <c r="P135" s="635">
        <f t="shared" si="17"/>
        <v>0</v>
      </c>
      <c r="Q135" s="635">
        <f>Discount!$H$36</f>
        <v>0</v>
      </c>
      <c r="R135" s="640">
        <f t="shared" si="18"/>
        <v>0</v>
      </c>
      <c r="S135" s="640">
        <f t="shared" si="19"/>
        <v>0</v>
      </c>
      <c r="T135" s="771">
        <f t="shared" si="1"/>
        <v>0</v>
      </c>
    </row>
    <row r="136" spans="1:20" ht="47.25">
      <c r="A136" s="459">
        <v>118</v>
      </c>
      <c r="B136" s="546">
        <v>7000012100</v>
      </c>
      <c r="C136" s="546">
        <v>1360</v>
      </c>
      <c r="D136" s="546" t="s">
        <v>542</v>
      </c>
      <c r="E136" s="546">
        <v>1000022420</v>
      </c>
      <c r="F136" s="546">
        <v>73082011</v>
      </c>
      <c r="G136" s="534"/>
      <c r="H136" s="546">
        <v>18</v>
      </c>
      <c r="I136" s="535"/>
      <c r="J136" s="538" t="s">
        <v>599</v>
      </c>
      <c r="K136" s="546" t="s">
        <v>309</v>
      </c>
      <c r="L136" s="546">
        <v>526</v>
      </c>
      <c r="M136" s="547"/>
      <c r="N136" s="548" t="str">
        <f t="shared" si="0"/>
        <v>INCLUDED</v>
      </c>
      <c r="O136" s="635">
        <f t="shared" si="16"/>
        <v>0</v>
      </c>
      <c r="P136" s="635">
        <f t="shared" si="17"/>
        <v>0</v>
      </c>
      <c r="Q136" s="635">
        <f>Discount!$H$36</f>
        <v>0</v>
      </c>
      <c r="R136" s="640">
        <f t="shared" si="18"/>
        <v>0</v>
      </c>
      <c r="S136" s="640">
        <f t="shared" si="19"/>
        <v>0</v>
      </c>
      <c r="T136" s="771">
        <f t="shared" si="1"/>
        <v>0</v>
      </c>
    </row>
    <row r="137" spans="1:20" ht="41.25" customHeight="1">
      <c r="A137" s="536">
        <v>119</v>
      </c>
      <c r="B137" s="546">
        <v>7000012100</v>
      </c>
      <c r="C137" s="546">
        <v>1370</v>
      </c>
      <c r="D137" s="546" t="s">
        <v>542</v>
      </c>
      <c r="E137" s="546">
        <v>1000020447</v>
      </c>
      <c r="F137" s="546">
        <v>73082011</v>
      </c>
      <c r="G137" s="534"/>
      <c r="H137" s="546">
        <v>18</v>
      </c>
      <c r="I137" s="535"/>
      <c r="J137" s="538" t="s">
        <v>600</v>
      </c>
      <c r="K137" s="546" t="s">
        <v>309</v>
      </c>
      <c r="L137" s="546">
        <v>57</v>
      </c>
      <c r="M137" s="547"/>
      <c r="N137" s="548" t="str">
        <f t="shared" si="0"/>
        <v>INCLUDED</v>
      </c>
      <c r="O137" s="635">
        <f t="shared" si="16"/>
        <v>0</v>
      </c>
      <c r="P137" s="635">
        <f t="shared" si="17"/>
        <v>0</v>
      </c>
      <c r="Q137" s="635">
        <f>Discount!$H$36</f>
        <v>0</v>
      </c>
      <c r="R137" s="640">
        <f t="shared" si="18"/>
        <v>0</v>
      </c>
      <c r="S137" s="640">
        <f t="shared" si="19"/>
        <v>0</v>
      </c>
      <c r="T137" s="771">
        <f t="shared" si="1"/>
        <v>0</v>
      </c>
    </row>
    <row r="138" spans="1:20" ht="41.25" customHeight="1">
      <c r="A138" s="459">
        <v>120</v>
      </c>
      <c r="B138" s="546">
        <v>7000012100</v>
      </c>
      <c r="C138" s="546">
        <v>1380</v>
      </c>
      <c r="D138" s="546" t="s">
        <v>542</v>
      </c>
      <c r="E138" s="546">
        <v>1000020991</v>
      </c>
      <c r="F138" s="546">
        <v>73082011</v>
      </c>
      <c r="G138" s="534"/>
      <c r="H138" s="546">
        <v>18</v>
      </c>
      <c r="I138" s="535"/>
      <c r="J138" s="538" t="s">
        <v>601</v>
      </c>
      <c r="K138" s="546" t="s">
        <v>309</v>
      </c>
      <c r="L138" s="546">
        <v>210</v>
      </c>
      <c r="M138" s="547"/>
      <c r="N138" s="548" t="str">
        <f t="shared" si="0"/>
        <v>INCLUDED</v>
      </c>
      <c r="O138" s="635">
        <f t="shared" si="16"/>
        <v>0</v>
      </c>
      <c r="P138" s="635">
        <f t="shared" si="17"/>
        <v>0</v>
      </c>
      <c r="Q138" s="635">
        <f>Discount!$H$36</f>
        <v>0</v>
      </c>
      <c r="R138" s="640">
        <f t="shared" si="18"/>
        <v>0</v>
      </c>
      <c r="S138" s="640">
        <f t="shared" si="19"/>
        <v>0</v>
      </c>
      <c r="T138" s="771">
        <f t="shared" si="1"/>
        <v>0</v>
      </c>
    </row>
    <row r="139" spans="1:20" ht="41.25" customHeight="1">
      <c r="A139" s="536">
        <v>121</v>
      </c>
      <c r="B139" s="546">
        <v>7000012100</v>
      </c>
      <c r="C139" s="546">
        <v>1390</v>
      </c>
      <c r="D139" s="546" t="s">
        <v>542</v>
      </c>
      <c r="E139" s="546">
        <v>1000029240</v>
      </c>
      <c r="F139" s="546">
        <v>76169990</v>
      </c>
      <c r="G139" s="534"/>
      <c r="H139" s="546">
        <v>18</v>
      </c>
      <c r="I139" s="535"/>
      <c r="J139" s="538" t="s">
        <v>602</v>
      </c>
      <c r="K139" s="546" t="s">
        <v>309</v>
      </c>
      <c r="L139" s="546">
        <v>20</v>
      </c>
      <c r="M139" s="547"/>
      <c r="N139" s="548" t="str">
        <f t="shared" si="0"/>
        <v>INCLUDED</v>
      </c>
      <c r="O139" s="635">
        <f t="shared" si="16"/>
        <v>0</v>
      </c>
      <c r="P139" s="635">
        <f t="shared" si="17"/>
        <v>0</v>
      </c>
      <c r="Q139" s="635">
        <f>Discount!$H$36</f>
        <v>0</v>
      </c>
      <c r="R139" s="640">
        <f t="shared" si="18"/>
        <v>0</v>
      </c>
      <c r="S139" s="640">
        <f t="shared" si="19"/>
        <v>0</v>
      </c>
      <c r="T139" s="771">
        <f t="shared" si="1"/>
        <v>0</v>
      </c>
    </row>
    <row r="140" spans="1:20" ht="41.25" customHeight="1">
      <c r="A140" s="459">
        <v>122</v>
      </c>
      <c r="B140" s="546">
        <v>7000012100</v>
      </c>
      <c r="C140" s="546">
        <v>1430</v>
      </c>
      <c r="D140" s="546" t="s">
        <v>549</v>
      </c>
      <c r="E140" s="546">
        <v>1000019903</v>
      </c>
      <c r="F140" s="546">
        <v>73082011</v>
      </c>
      <c r="G140" s="534"/>
      <c r="H140" s="546">
        <v>18</v>
      </c>
      <c r="I140" s="535"/>
      <c r="J140" s="538" t="s">
        <v>550</v>
      </c>
      <c r="K140" s="546" t="s">
        <v>309</v>
      </c>
      <c r="L140" s="546">
        <v>20</v>
      </c>
      <c r="M140" s="547"/>
      <c r="N140" s="548" t="str">
        <f t="shared" si="0"/>
        <v>INCLUDED</v>
      </c>
      <c r="O140" s="635">
        <f t="shared" si="16"/>
        <v>0</v>
      </c>
      <c r="P140" s="635">
        <f t="shared" si="17"/>
        <v>0</v>
      </c>
      <c r="Q140" s="635">
        <f>Discount!$H$36</f>
        <v>0</v>
      </c>
      <c r="R140" s="640">
        <f t="shared" si="18"/>
        <v>0</v>
      </c>
      <c r="S140" s="640">
        <f t="shared" si="19"/>
        <v>0</v>
      </c>
      <c r="T140" s="771">
        <f t="shared" si="1"/>
        <v>0</v>
      </c>
    </row>
    <row r="141" spans="1:20" ht="31.5">
      <c r="A141" s="536">
        <v>123</v>
      </c>
      <c r="B141" s="546">
        <v>7000012100</v>
      </c>
      <c r="C141" s="546">
        <v>1440</v>
      </c>
      <c r="D141" s="546" t="s">
        <v>549</v>
      </c>
      <c r="E141" s="546">
        <v>1000016663</v>
      </c>
      <c r="F141" s="546">
        <v>85391000</v>
      </c>
      <c r="G141" s="534"/>
      <c r="H141" s="546">
        <v>28</v>
      </c>
      <c r="I141" s="535"/>
      <c r="J141" s="538" t="s">
        <v>551</v>
      </c>
      <c r="K141" s="546" t="s">
        <v>311</v>
      </c>
      <c r="L141" s="546">
        <v>20</v>
      </c>
      <c r="M141" s="547"/>
      <c r="N141" s="548" t="str">
        <f t="shared" si="0"/>
        <v>INCLUDED</v>
      </c>
      <c r="O141" s="635">
        <f t="shared" si="16"/>
        <v>0</v>
      </c>
      <c r="P141" s="635">
        <f t="shared" si="17"/>
        <v>0</v>
      </c>
      <c r="Q141" s="635">
        <f>Discount!$H$36</f>
        <v>0</v>
      </c>
      <c r="R141" s="640">
        <f t="shared" si="18"/>
        <v>0</v>
      </c>
      <c r="S141" s="640">
        <f t="shared" si="19"/>
        <v>0</v>
      </c>
      <c r="T141" s="771">
        <f t="shared" si="1"/>
        <v>0</v>
      </c>
    </row>
    <row r="142" spans="1:20" ht="31.5">
      <c r="A142" s="459">
        <v>124</v>
      </c>
      <c r="B142" s="546">
        <v>7000012100</v>
      </c>
      <c r="C142" s="546">
        <v>1460</v>
      </c>
      <c r="D142" s="546" t="s">
        <v>552</v>
      </c>
      <c r="E142" s="546">
        <v>1000045875</v>
      </c>
      <c r="F142" s="546">
        <v>76169990</v>
      </c>
      <c r="G142" s="534"/>
      <c r="H142" s="546">
        <v>18</v>
      </c>
      <c r="I142" s="535"/>
      <c r="J142" s="538" t="s">
        <v>553</v>
      </c>
      <c r="K142" s="546" t="s">
        <v>533</v>
      </c>
      <c r="L142" s="773">
        <v>780</v>
      </c>
      <c r="M142" s="547"/>
      <c r="N142" s="548" t="str">
        <f t="shared" si="0"/>
        <v>INCLUDED</v>
      </c>
      <c r="O142" s="635">
        <f t="shared" si="16"/>
        <v>0</v>
      </c>
      <c r="P142" s="635">
        <f t="shared" si="17"/>
        <v>0</v>
      </c>
      <c r="Q142" s="635">
        <f>Discount!$H$36</f>
        <v>0</v>
      </c>
      <c r="R142" s="640">
        <f t="shared" si="18"/>
        <v>0</v>
      </c>
      <c r="S142" s="640">
        <f t="shared" si="19"/>
        <v>0</v>
      </c>
      <c r="T142" s="771">
        <f t="shared" si="1"/>
        <v>0</v>
      </c>
    </row>
    <row r="143" spans="1:20" ht="31.5">
      <c r="A143" s="536">
        <v>125</v>
      </c>
      <c r="B143" s="546">
        <v>7000012100</v>
      </c>
      <c r="C143" s="546">
        <v>1500</v>
      </c>
      <c r="D143" s="546" t="s">
        <v>554</v>
      </c>
      <c r="E143" s="546">
        <v>1000030940</v>
      </c>
      <c r="F143" s="546">
        <v>85447090</v>
      </c>
      <c r="G143" s="534"/>
      <c r="H143" s="546">
        <v>18</v>
      </c>
      <c r="I143" s="535"/>
      <c r="J143" s="538" t="s">
        <v>555</v>
      </c>
      <c r="K143" s="546" t="s">
        <v>314</v>
      </c>
      <c r="L143" s="773">
        <v>62</v>
      </c>
      <c r="M143" s="547"/>
      <c r="N143" s="548" t="str">
        <f t="shared" si="0"/>
        <v>INCLUDED</v>
      </c>
      <c r="O143" s="635">
        <f t="shared" si="16"/>
        <v>0</v>
      </c>
      <c r="P143" s="635">
        <f t="shared" si="17"/>
        <v>0</v>
      </c>
      <c r="Q143" s="635">
        <f>Discount!$H$36</f>
        <v>0</v>
      </c>
      <c r="R143" s="640">
        <f t="shared" si="18"/>
        <v>0</v>
      </c>
      <c r="S143" s="640">
        <f t="shared" si="19"/>
        <v>0</v>
      </c>
      <c r="T143" s="771">
        <f t="shared" si="1"/>
        <v>0</v>
      </c>
    </row>
    <row r="144" spans="1:20" ht="31.5">
      <c r="A144" s="459">
        <v>126</v>
      </c>
      <c r="B144" s="546">
        <v>7000012100</v>
      </c>
      <c r="C144" s="546">
        <v>1510</v>
      </c>
      <c r="D144" s="546" t="s">
        <v>554</v>
      </c>
      <c r="E144" s="546">
        <v>1000020444</v>
      </c>
      <c r="F144" s="546">
        <v>82057000</v>
      </c>
      <c r="G144" s="534"/>
      <c r="H144" s="546">
        <v>18</v>
      </c>
      <c r="I144" s="535"/>
      <c r="J144" s="538" t="s">
        <v>556</v>
      </c>
      <c r="K144" s="546" t="s">
        <v>309</v>
      </c>
      <c r="L144" s="546">
        <v>52</v>
      </c>
      <c r="M144" s="547"/>
      <c r="N144" s="548" t="str">
        <f t="shared" si="0"/>
        <v>INCLUDED</v>
      </c>
      <c r="O144" s="635">
        <f t="shared" si="16"/>
        <v>0</v>
      </c>
      <c r="P144" s="635">
        <f t="shared" si="17"/>
        <v>0</v>
      </c>
      <c r="Q144" s="635">
        <f>Discount!$H$36</f>
        <v>0</v>
      </c>
      <c r="R144" s="640">
        <f t="shared" si="18"/>
        <v>0</v>
      </c>
      <c r="S144" s="640">
        <f t="shared" si="19"/>
        <v>0</v>
      </c>
      <c r="T144" s="771">
        <f t="shared" si="1"/>
        <v>0</v>
      </c>
    </row>
    <row r="145" spans="1:20" ht="31.5">
      <c r="A145" s="536">
        <v>127</v>
      </c>
      <c r="B145" s="546">
        <v>7000012100</v>
      </c>
      <c r="C145" s="546">
        <v>1520</v>
      </c>
      <c r="D145" s="546" t="s">
        <v>554</v>
      </c>
      <c r="E145" s="546">
        <v>1000033144</v>
      </c>
      <c r="F145" s="546">
        <v>82057000</v>
      </c>
      <c r="G145" s="534"/>
      <c r="H145" s="546">
        <v>18</v>
      </c>
      <c r="I145" s="535"/>
      <c r="J145" s="538" t="s">
        <v>557</v>
      </c>
      <c r="K145" s="546" t="s">
        <v>311</v>
      </c>
      <c r="L145" s="546">
        <v>1</v>
      </c>
      <c r="M145" s="547"/>
      <c r="N145" s="548" t="str">
        <f t="shared" si="0"/>
        <v>INCLUDED</v>
      </c>
      <c r="O145" s="635">
        <f t="shared" si="16"/>
        <v>0</v>
      </c>
      <c r="P145" s="635">
        <f t="shared" si="17"/>
        <v>0</v>
      </c>
      <c r="Q145" s="635">
        <f>Discount!$H$36</f>
        <v>0</v>
      </c>
      <c r="R145" s="640">
        <f t="shared" si="18"/>
        <v>0</v>
      </c>
      <c r="S145" s="640">
        <f t="shared" si="19"/>
        <v>0</v>
      </c>
      <c r="T145" s="771">
        <f t="shared" si="1"/>
        <v>0</v>
      </c>
    </row>
    <row r="146" spans="1:20" ht="47.25">
      <c r="A146" s="459">
        <v>128</v>
      </c>
      <c r="B146" s="546">
        <v>7000012100</v>
      </c>
      <c r="C146" s="546">
        <v>1530</v>
      </c>
      <c r="D146" s="546" t="s">
        <v>554</v>
      </c>
      <c r="E146" s="546">
        <v>1000031039</v>
      </c>
      <c r="F146" s="546">
        <v>82057000</v>
      </c>
      <c r="G146" s="534"/>
      <c r="H146" s="546">
        <v>18</v>
      </c>
      <c r="I146" s="535"/>
      <c r="J146" s="538" t="s">
        <v>558</v>
      </c>
      <c r="K146" s="546" t="s">
        <v>311</v>
      </c>
      <c r="L146" s="546">
        <v>19</v>
      </c>
      <c r="M146" s="547"/>
      <c r="N146" s="548" t="str">
        <f t="shared" si="0"/>
        <v>INCLUDED</v>
      </c>
      <c r="O146" s="635">
        <f t="shared" si="16"/>
        <v>0</v>
      </c>
      <c r="P146" s="635">
        <f t="shared" si="17"/>
        <v>0</v>
      </c>
      <c r="Q146" s="635">
        <f>Discount!$H$36</f>
        <v>0</v>
      </c>
      <c r="R146" s="640">
        <f t="shared" si="18"/>
        <v>0</v>
      </c>
      <c r="S146" s="640">
        <f t="shared" si="19"/>
        <v>0</v>
      </c>
      <c r="T146" s="771">
        <f t="shared" si="1"/>
        <v>0</v>
      </c>
    </row>
    <row r="147" spans="1:20" ht="31.5">
      <c r="A147" s="536">
        <v>129</v>
      </c>
      <c r="B147" s="546">
        <v>7000012100</v>
      </c>
      <c r="C147" s="546">
        <v>1540</v>
      </c>
      <c r="D147" s="546" t="s">
        <v>554</v>
      </c>
      <c r="E147" s="546">
        <v>1000033146</v>
      </c>
      <c r="F147" s="546">
        <v>82057000</v>
      </c>
      <c r="G147" s="534"/>
      <c r="H147" s="546">
        <v>18</v>
      </c>
      <c r="I147" s="535"/>
      <c r="J147" s="538" t="s">
        <v>559</v>
      </c>
      <c r="K147" s="546" t="s">
        <v>311</v>
      </c>
      <c r="L147" s="546">
        <v>83</v>
      </c>
      <c r="M147" s="547"/>
      <c r="N147" s="548" t="str">
        <f t="shared" si="0"/>
        <v>INCLUDED</v>
      </c>
      <c r="O147" s="635">
        <f t="shared" si="16"/>
        <v>0</v>
      </c>
      <c r="P147" s="635">
        <f t="shared" si="17"/>
        <v>0</v>
      </c>
      <c r="Q147" s="635">
        <f>Discount!$H$36</f>
        <v>0</v>
      </c>
      <c r="R147" s="640">
        <f t="shared" si="18"/>
        <v>0</v>
      </c>
      <c r="S147" s="640">
        <f t="shared" si="19"/>
        <v>0</v>
      </c>
      <c r="T147" s="771">
        <f t="shared" si="1"/>
        <v>0</v>
      </c>
    </row>
    <row r="148" spans="1:20" ht="39.75" customHeight="1">
      <c r="A148" s="459">
        <v>130</v>
      </c>
      <c r="B148" s="546">
        <v>7000012100</v>
      </c>
      <c r="C148" s="546">
        <v>1550</v>
      </c>
      <c r="D148" s="546" t="s">
        <v>554</v>
      </c>
      <c r="E148" s="546">
        <v>1000031041</v>
      </c>
      <c r="F148" s="546">
        <v>82057000</v>
      </c>
      <c r="G148" s="534"/>
      <c r="H148" s="546">
        <v>18</v>
      </c>
      <c r="I148" s="535"/>
      <c r="J148" s="538" t="s">
        <v>560</v>
      </c>
      <c r="K148" s="546" t="s">
        <v>311</v>
      </c>
      <c r="L148" s="546">
        <v>5</v>
      </c>
      <c r="M148" s="547"/>
      <c r="N148" s="548" t="str">
        <f t="shared" si="0"/>
        <v>INCLUDED</v>
      </c>
      <c r="O148" s="635">
        <f t="shared" si="16"/>
        <v>0</v>
      </c>
      <c r="P148" s="635">
        <f t="shared" si="17"/>
        <v>0</v>
      </c>
      <c r="Q148" s="635">
        <f>Discount!$H$36</f>
        <v>0</v>
      </c>
      <c r="R148" s="640">
        <f t="shared" si="18"/>
        <v>0</v>
      </c>
      <c r="S148" s="640">
        <f t="shared" si="19"/>
        <v>0</v>
      </c>
      <c r="T148" s="771">
        <f t="shared" si="1"/>
        <v>0</v>
      </c>
    </row>
    <row r="149" spans="1:20" ht="39.75" customHeight="1">
      <c r="A149" s="536">
        <v>131</v>
      </c>
      <c r="B149" s="546">
        <v>7000012100</v>
      </c>
      <c r="C149" s="546">
        <v>1560</v>
      </c>
      <c r="D149" s="546" t="s">
        <v>554</v>
      </c>
      <c r="E149" s="546">
        <v>1000022417</v>
      </c>
      <c r="F149" s="546">
        <v>82057000</v>
      </c>
      <c r="G149" s="534"/>
      <c r="H149" s="546">
        <v>18</v>
      </c>
      <c r="I149" s="535"/>
      <c r="J149" s="538" t="s">
        <v>561</v>
      </c>
      <c r="K149" s="546" t="s">
        <v>309</v>
      </c>
      <c r="L149" s="546">
        <v>638</v>
      </c>
      <c r="M149" s="547"/>
      <c r="N149" s="548" t="str">
        <f t="shared" si="0"/>
        <v>INCLUDED</v>
      </c>
      <c r="O149" s="635">
        <f t="shared" si="16"/>
        <v>0</v>
      </c>
      <c r="P149" s="635">
        <f t="shared" si="17"/>
        <v>0</v>
      </c>
      <c r="Q149" s="635">
        <f>Discount!$H$36</f>
        <v>0</v>
      </c>
      <c r="R149" s="640">
        <f t="shared" si="18"/>
        <v>0</v>
      </c>
      <c r="S149" s="640">
        <f t="shared" si="19"/>
        <v>0</v>
      </c>
      <c r="T149" s="771">
        <f t="shared" si="1"/>
        <v>0</v>
      </c>
    </row>
    <row r="150" spans="1:20" ht="39.75" customHeight="1">
      <c r="A150" s="459">
        <v>132</v>
      </c>
      <c r="B150" s="546">
        <v>7000012100</v>
      </c>
      <c r="C150" s="546">
        <v>1570</v>
      </c>
      <c r="D150" s="546" t="s">
        <v>554</v>
      </c>
      <c r="E150" s="546">
        <v>1000010817</v>
      </c>
      <c r="F150" s="546">
        <v>82057000</v>
      </c>
      <c r="G150" s="534"/>
      <c r="H150" s="546">
        <v>18</v>
      </c>
      <c r="I150" s="535"/>
      <c r="J150" s="538" t="s">
        <v>562</v>
      </c>
      <c r="K150" s="546" t="s">
        <v>309</v>
      </c>
      <c r="L150" s="546">
        <v>813</v>
      </c>
      <c r="M150" s="547"/>
      <c r="N150" s="548" t="str">
        <f t="shared" si="0"/>
        <v>INCLUDED</v>
      </c>
      <c r="O150" s="635">
        <f t="shared" si="16"/>
        <v>0</v>
      </c>
      <c r="P150" s="635">
        <f t="shared" si="17"/>
        <v>0</v>
      </c>
      <c r="Q150" s="635">
        <f>Discount!$H$36</f>
        <v>0</v>
      </c>
      <c r="R150" s="640">
        <f t="shared" si="18"/>
        <v>0</v>
      </c>
      <c r="S150" s="640">
        <f t="shared" si="19"/>
        <v>0</v>
      </c>
      <c r="T150" s="771">
        <f t="shared" si="1"/>
        <v>0</v>
      </c>
    </row>
    <row r="151" spans="1:20" ht="39.75" customHeight="1">
      <c r="A151" s="536">
        <v>133</v>
      </c>
      <c r="B151" s="546">
        <v>7000012100</v>
      </c>
      <c r="C151" s="546">
        <v>1580</v>
      </c>
      <c r="D151" s="546" t="s">
        <v>554</v>
      </c>
      <c r="E151" s="546">
        <v>1000014198</v>
      </c>
      <c r="F151" s="546">
        <v>85353090</v>
      </c>
      <c r="G151" s="534"/>
      <c r="H151" s="546">
        <v>18</v>
      </c>
      <c r="I151" s="535"/>
      <c r="J151" s="538" t="s">
        <v>563</v>
      </c>
      <c r="K151" s="546" t="s">
        <v>309</v>
      </c>
      <c r="L151" s="546">
        <v>25</v>
      </c>
      <c r="M151" s="547"/>
      <c r="N151" s="548" t="str">
        <f t="shared" si="0"/>
        <v>INCLUDED</v>
      </c>
      <c r="O151" s="635">
        <f t="shared" si="16"/>
        <v>0</v>
      </c>
      <c r="P151" s="635">
        <f t="shared" si="17"/>
        <v>0</v>
      </c>
      <c r="Q151" s="635">
        <f>Discount!$H$36</f>
        <v>0</v>
      </c>
      <c r="R151" s="640">
        <f t="shared" si="18"/>
        <v>0</v>
      </c>
      <c r="S151" s="640">
        <f t="shared" si="19"/>
        <v>0</v>
      </c>
      <c r="T151" s="771">
        <f t="shared" si="1"/>
        <v>0</v>
      </c>
    </row>
    <row r="152" spans="1:20" ht="39.75" customHeight="1">
      <c r="A152" s="459">
        <v>134</v>
      </c>
      <c r="B152" s="546">
        <v>7000012100</v>
      </c>
      <c r="C152" s="546">
        <v>1590</v>
      </c>
      <c r="D152" s="546" t="s">
        <v>554</v>
      </c>
      <c r="E152" s="546">
        <v>1000037545</v>
      </c>
      <c r="F152" s="546">
        <v>85447090</v>
      </c>
      <c r="G152" s="534"/>
      <c r="H152" s="546">
        <v>18</v>
      </c>
      <c r="I152" s="535"/>
      <c r="J152" s="538" t="s">
        <v>565</v>
      </c>
      <c r="K152" s="546" t="s">
        <v>314</v>
      </c>
      <c r="L152" s="773">
        <v>1</v>
      </c>
      <c r="M152" s="547"/>
      <c r="N152" s="548" t="str">
        <f t="shared" si="0"/>
        <v>INCLUDED</v>
      </c>
      <c r="O152" s="635">
        <f t="shared" si="16"/>
        <v>0</v>
      </c>
      <c r="P152" s="635">
        <f t="shared" si="17"/>
        <v>0</v>
      </c>
      <c r="Q152" s="635">
        <f>Discount!$H$36</f>
        <v>0</v>
      </c>
      <c r="R152" s="640">
        <f t="shared" si="18"/>
        <v>0</v>
      </c>
      <c r="S152" s="640">
        <f t="shared" si="19"/>
        <v>0</v>
      </c>
      <c r="T152" s="771">
        <f t="shared" si="1"/>
        <v>0</v>
      </c>
    </row>
    <row r="153" spans="1:20" ht="54.75" customHeight="1">
      <c r="A153" s="536">
        <v>135</v>
      </c>
      <c r="B153" s="546">
        <v>7000012100</v>
      </c>
      <c r="C153" s="546">
        <v>1600</v>
      </c>
      <c r="D153" s="546" t="s">
        <v>554</v>
      </c>
      <c r="E153" s="546">
        <v>1000006437</v>
      </c>
      <c r="F153" s="546">
        <v>85446090</v>
      </c>
      <c r="G153" s="534"/>
      <c r="H153" s="546">
        <v>18</v>
      </c>
      <c r="I153" s="535"/>
      <c r="J153" s="538" t="s">
        <v>566</v>
      </c>
      <c r="K153" s="546" t="s">
        <v>311</v>
      </c>
      <c r="L153" s="546">
        <v>1</v>
      </c>
      <c r="M153" s="547"/>
      <c r="N153" s="548" t="str">
        <f t="shared" si="0"/>
        <v>INCLUDED</v>
      </c>
      <c r="O153" s="635">
        <f t="shared" si="16"/>
        <v>0</v>
      </c>
      <c r="P153" s="635">
        <f t="shared" si="17"/>
        <v>0</v>
      </c>
      <c r="Q153" s="635">
        <f>Discount!$H$36</f>
        <v>0</v>
      </c>
      <c r="R153" s="640">
        <f t="shared" si="18"/>
        <v>0</v>
      </c>
      <c r="S153" s="640">
        <f t="shared" si="19"/>
        <v>0</v>
      </c>
      <c r="T153" s="771">
        <f t="shared" si="1"/>
        <v>0</v>
      </c>
    </row>
    <row r="154" spans="1:20" ht="54.75" customHeight="1">
      <c r="A154" s="459">
        <v>136</v>
      </c>
      <c r="B154" s="546">
        <v>7000012100</v>
      </c>
      <c r="C154" s="546">
        <v>1610</v>
      </c>
      <c r="D154" s="546" t="s">
        <v>574</v>
      </c>
      <c r="E154" s="546">
        <v>1000030940</v>
      </c>
      <c r="F154" s="546">
        <v>85447090</v>
      </c>
      <c r="G154" s="534"/>
      <c r="H154" s="546">
        <v>18</v>
      </c>
      <c r="I154" s="535"/>
      <c r="J154" s="538" t="s">
        <v>555</v>
      </c>
      <c r="K154" s="546" t="s">
        <v>314</v>
      </c>
      <c r="L154" s="773">
        <v>3</v>
      </c>
      <c r="M154" s="547"/>
      <c r="N154" s="548" t="str">
        <f t="shared" si="0"/>
        <v>INCLUDED</v>
      </c>
      <c r="O154" s="635">
        <f t="shared" si="16"/>
        <v>0</v>
      </c>
      <c r="P154" s="635">
        <f t="shared" si="17"/>
        <v>0</v>
      </c>
      <c r="Q154" s="635">
        <f>Discount!$H$36</f>
        <v>0</v>
      </c>
      <c r="R154" s="640">
        <f t="shared" si="18"/>
        <v>0</v>
      </c>
      <c r="S154" s="640">
        <f t="shared" si="19"/>
        <v>0</v>
      </c>
      <c r="T154" s="771">
        <f t="shared" si="1"/>
        <v>0</v>
      </c>
    </row>
    <row r="155" spans="1:20" ht="54.75" customHeight="1">
      <c r="A155" s="536">
        <v>137</v>
      </c>
      <c r="B155" s="546">
        <v>7000012100</v>
      </c>
      <c r="C155" s="546">
        <v>1620</v>
      </c>
      <c r="D155" s="546" t="s">
        <v>574</v>
      </c>
      <c r="E155" s="546">
        <v>1000020444</v>
      </c>
      <c r="F155" s="546">
        <v>82057000</v>
      </c>
      <c r="G155" s="534"/>
      <c r="H155" s="546">
        <v>18</v>
      </c>
      <c r="I155" s="535"/>
      <c r="J155" s="538" t="s">
        <v>556</v>
      </c>
      <c r="K155" s="546" t="s">
        <v>309</v>
      </c>
      <c r="L155" s="546">
        <v>2</v>
      </c>
      <c r="M155" s="547"/>
      <c r="N155" s="548" t="str">
        <f t="shared" si="0"/>
        <v>INCLUDED</v>
      </c>
      <c r="O155" s="635">
        <f t="shared" si="16"/>
        <v>0</v>
      </c>
      <c r="P155" s="635">
        <f>IF( I155="",H155*(IF(N155="Included",0,N155))/100,I155*(IF(N155="Included",0,N155)))</f>
        <v>0</v>
      </c>
      <c r="Q155" s="635">
        <f>Discount!$H$36</f>
        <v>0</v>
      </c>
      <c r="R155" s="640">
        <f t="shared" si="18"/>
        <v>0</v>
      </c>
      <c r="S155" s="640">
        <f t="shared" si="19"/>
        <v>0</v>
      </c>
      <c r="T155" s="771">
        <f t="shared" si="1"/>
        <v>0</v>
      </c>
    </row>
    <row r="156" spans="1:20" ht="31.5">
      <c r="A156" s="459">
        <v>138</v>
      </c>
      <c r="B156" s="546">
        <v>7000012100</v>
      </c>
      <c r="C156" s="546">
        <v>1630</v>
      </c>
      <c r="D156" s="546" t="s">
        <v>574</v>
      </c>
      <c r="E156" s="546">
        <v>1000033144</v>
      </c>
      <c r="F156" s="546">
        <v>82057000</v>
      </c>
      <c r="G156" s="534"/>
      <c r="H156" s="546">
        <v>18</v>
      </c>
      <c r="I156" s="535"/>
      <c r="J156" s="538" t="s">
        <v>557</v>
      </c>
      <c r="K156" s="546" t="s">
        <v>311</v>
      </c>
      <c r="L156" s="546">
        <v>1</v>
      </c>
      <c r="M156" s="547"/>
      <c r="N156" s="548" t="str">
        <f t="shared" si="0"/>
        <v>INCLUDED</v>
      </c>
      <c r="O156" s="635">
        <f t="shared" si="16"/>
        <v>0</v>
      </c>
      <c r="P156" s="635">
        <f>IF( I156="",H156*(IF(N156="Included",0,N156))/100,I156*(IF(N156="Included",0,N156)))</f>
        <v>0</v>
      </c>
      <c r="Q156" s="635">
        <f>Discount!$H$36</f>
        <v>0</v>
      </c>
      <c r="R156" s="640">
        <f t="shared" si="18"/>
        <v>0</v>
      </c>
      <c r="S156" s="640">
        <f t="shared" si="19"/>
        <v>0</v>
      </c>
      <c r="T156" s="771">
        <f t="shared" si="1"/>
        <v>0</v>
      </c>
    </row>
    <row r="157" spans="1:20" ht="47.25">
      <c r="A157" s="536">
        <v>139</v>
      </c>
      <c r="B157" s="546">
        <v>7000012100</v>
      </c>
      <c r="C157" s="546">
        <v>1640</v>
      </c>
      <c r="D157" s="546" t="s">
        <v>574</v>
      </c>
      <c r="E157" s="546">
        <v>1000031039</v>
      </c>
      <c r="F157" s="546">
        <v>82057000</v>
      </c>
      <c r="G157" s="534"/>
      <c r="H157" s="546">
        <v>18</v>
      </c>
      <c r="I157" s="535"/>
      <c r="J157" s="538" t="s">
        <v>558</v>
      </c>
      <c r="K157" s="546" t="s">
        <v>311</v>
      </c>
      <c r="L157" s="546">
        <v>1</v>
      </c>
      <c r="M157" s="547"/>
      <c r="N157" s="548" t="str">
        <f t="shared" si="0"/>
        <v>INCLUDED</v>
      </c>
      <c r="O157" s="635">
        <f t="shared" si="16"/>
        <v>0</v>
      </c>
      <c r="P157" s="635">
        <f t="shared" si="17"/>
        <v>0</v>
      </c>
      <c r="Q157" s="635">
        <f>Discount!$H$36</f>
        <v>0</v>
      </c>
      <c r="R157" s="640">
        <f t="shared" si="18"/>
        <v>0</v>
      </c>
      <c r="S157" s="640">
        <f t="shared" si="19"/>
        <v>0</v>
      </c>
      <c r="T157" s="771">
        <f t="shared" si="1"/>
        <v>0</v>
      </c>
    </row>
    <row r="158" spans="1:20" ht="31.5">
      <c r="A158" s="459">
        <v>140</v>
      </c>
      <c r="B158" s="546">
        <v>7000012100</v>
      </c>
      <c r="C158" s="546">
        <v>1650</v>
      </c>
      <c r="D158" s="546" t="s">
        <v>574</v>
      </c>
      <c r="E158" s="546">
        <v>1000033146</v>
      </c>
      <c r="F158" s="546">
        <v>82057000</v>
      </c>
      <c r="G158" s="534"/>
      <c r="H158" s="546">
        <v>18</v>
      </c>
      <c r="I158" s="535"/>
      <c r="J158" s="538" t="s">
        <v>559</v>
      </c>
      <c r="K158" s="546" t="s">
        <v>311</v>
      </c>
      <c r="L158" s="546">
        <v>3</v>
      </c>
      <c r="M158" s="547"/>
      <c r="N158" s="548" t="str">
        <f t="shared" ref="N158:N184" si="20">IF(M158=0, "INCLUDED", IF(ISERROR(M158*L158), M158, M158*L158))</f>
        <v>INCLUDED</v>
      </c>
      <c r="O158" s="635">
        <f t="shared" ref="O158:O171" si="21">IF(N158="Included",0,N158)</f>
        <v>0</v>
      </c>
      <c r="P158" s="635">
        <f t="shared" ref="P158:P171" si="22">IF( I158="",H158*(IF(N158="Included",0,N158))/100,I158*(IF(N158="Included",0,N158)))</f>
        <v>0</v>
      </c>
      <c r="Q158" s="635">
        <f>Discount!$H$36</f>
        <v>0</v>
      </c>
      <c r="R158" s="640">
        <f t="shared" ref="R158:R171" si="23">Q158*O158</f>
        <v>0</v>
      </c>
      <c r="S158" s="640">
        <f t="shared" ref="S158:S171" si="24">IF(I158="",H158*R158/100,I158*R158)</f>
        <v>0</v>
      </c>
      <c r="T158" s="771">
        <f t="shared" si="1"/>
        <v>0</v>
      </c>
    </row>
    <row r="159" spans="1:20" ht="47.25">
      <c r="A159" s="536">
        <v>141</v>
      </c>
      <c r="B159" s="546">
        <v>7000012100</v>
      </c>
      <c r="C159" s="546">
        <v>1660</v>
      </c>
      <c r="D159" s="546" t="s">
        <v>574</v>
      </c>
      <c r="E159" s="546">
        <v>1000031041</v>
      </c>
      <c r="F159" s="546">
        <v>82057000</v>
      </c>
      <c r="G159" s="534"/>
      <c r="H159" s="546">
        <v>18</v>
      </c>
      <c r="I159" s="535"/>
      <c r="J159" s="538" t="s">
        <v>560</v>
      </c>
      <c r="K159" s="546" t="s">
        <v>311</v>
      </c>
      <c r="L159" s="546">
        <v>1</v>
      </c>
      <c r="M159" s="547"/>
      <c r="N159" s="548" t="str">
        <f t="shared" si="20"/>
        <v>INCLUDED</v>
      </c>
      <c r="O159" s="635">
        <f t="shared" si="21"/>
        <v>0</v>
      </c>
      <c r="P159" s="635">
        <f t="shared" si="22"/>
        <v>0</v>
      </c>
      <c r="Q159" s="635">
        <f>Discount!$H$36</f>
        <v>0</v>
      </c>
      <c r="R159" s="640">
        <f t="shared" si="23"/>
        <v>0</v>
      </c>
      <c r="S159" s="640">
        <f t="shared" si="24"/>
        <v>0</v>
      </c>
      <c r="T159" s="771">
        <f t="shared" si="1"/>
        <v>0</v>
      </c>
    </row>
    <row r="160" spans="1:20" ht="31.5">
      <c r="A160" s="459">
        <v>142</v>
      </c>
      <c r="B160" s="546">
        <v>7000012100</v>
      </c>
      <c r="C160" s="546">
        <v>1670</v>
      </c>
      <c r="D160" s="546" t="s">
        <v>574</v>
      </c>
      <c r="E160" s="546">
        <v>1000022417</v>
      </c>
      <c r="F160" s="546">
        <v>82057000</v>
      </c>
      <c r="G160" s="534"/>
      <c r="H160" s="546">
        <v>18</v>
      </c>
      <c r="I160" s="535"/>
      <c r="J160" s="538" t="s">
        <v>561</v>
      </c>
      <c r="K160" s="546" t="s">
        <v>309</v>
      </c>
      <c r="L160" s="546">
        <v>22</v>
      </c>
      <c r="M160" s="547"/>
      <c r="N160" s="548" t="str">
        <f t="shared" si="20"/>
        <v>INCLUDED</v>
      </c>
      <c r="O160" s="635">
        <f t="shared" si="21"/>
        <v>0</v>
      </c>
      <c r="P160" s="635">
        <f t="shared" si="22"/>
        <v>0</v>
      </c>
      <c r="Q160" s="635">
        <f>Discount!$H$36</f>
        <v>0</v>
      </c>
      <c r="R160" s="640">
        <f t="shared" si="23"/>
        <v>0</v>
      </c>
      <c r="S160" s="640">
        <f t="shared" si="24"/>
        <v>0</v>
      </c>
      <c r="T160" s="771">
        <f t="shared" si="1"/>
        <v>0</v>
      </c>
    </row>
    <row r="161" spans="1:20" ht="31.5">
      <c r="A161" s="536">
        <v>143</v>
      </c>
      <c r="B161" s="546">
        <v>7000012100</v>
      </c>
      <c r="C161" s="546">
        <v>1680</v>
      </c>
      <c r="D161" s="546" t="s">
        <v>574</v>
      </c>
      <c r="E161" s="546">
        <v>1000010817</v>
      </c>
      <c r="F161" s="546">
        <v>82057000</v>
      </c>
      <c r="G161" s="534"/>
      <c r="H161" s="546">
        <v>18</v>
      </c>
      <c r="I161" s="535"/>
      <c r="J161" s="538" t="s">
        <v>562</v>
      </c>
      <c r="K161" s="546" t="s">
        <v>309</v>
      </c>
      <c r="L161" s="546">
        <v>29</v>
      </c>
      <c r="M161" s="547"/>
      <c r="N161" s="548" t="str">
        <f t="shared" si="20"/>
        <v>INCLUDED</v>
      </c>
      <c r="O161" s="635">
        <f t="shared" si="21"/>
        <v>0</v>
      </c>
      <c r="P161" s="635">
        <f t="shared" si="22"/>
        <v>0</v>
      </c>
      <c r="Q161" s="635">
        <f>Discount!$H$36</f>
        <v>0</v>
      </c>
      <c r="R161" s="640">
        <f t="shared" si="23"/>
        <v>0</v>
      </c>
      <c r="S161" s="640">
        <f t="shared" si="24"/>
        <v>0</v>
      </c>
      <c r="T161" s="771">
        <f t="shared" si="1"/>
        <v>0</v>
      </c>
    </row>
    <row r="162" spans="1:20" ht="53.25" customHeight="1">
      <c r="A162" s="459">
        <v>144</v>
      </c>
      <c r="B162" s="546">
        <v>7000012100</v>
      </c>
      <c r="C162" s="546">
        <v>1690</v>
      </c>
      <c r="D162" s="546" t="s">
        <v>574</v>
      </c>
      <c r="E162" s="546">
        <v>1000014198</v>
      </c>
      <c r="F162" s="546">
        <v>85353090</v>
      </c>
      <c r="G162" s="534"/>
      <c r="H162" s="546">
        <v>18</v>
      </c>
      <c r="I162" s="535"/>
      <c r="J162" s="538" t="s">
        <v>563</v>
      </c>
      <c r="K162" s="546" t="s">
        <v>309</v>
      </c>
      <c r="L162" s="546">
        <v>1</v>
      </c>
      <c r="M162" s="547"/>
      <c r="N162" s="548" t="str">
        <f t="shared" si="20"/>
        <v>INCLUDED</v>
      </c>
      <c r="O162" s="635">
        <f t="shared" si="21"/>
        <v>0</v>
      </c>
      <c r="P162" s="635">
        <f t="shared" si="22"/>
        <v>0</v>
      </c>
      <c r="Q162" s="635">
        <f>Discount!$H$36</f>
        <v>0</v>
      </c>
      <c r="R162" s="640">
        <f t="shared" si="23"/>
        <v>0</v>
      </c>
      <c r="S162" s="640">
        <f t="shared" si="24"/>
        <v>0</v>
      </c>
      <c r="T162" s="771">
        <f t="shared" si="1"/>
        <v>0</v>
      </c>
    </row>
    <row r="163" spans="1:20" ht="31.5">
      <c r="A163" s="536">
        <v>145</v>
      </c>
      <c r="B163" s="546">
        <v>7000012100</v>
      </c>
      <c r="C163" s="546">
        <v>1700</v>
      </c>
      <c r="D163" s="546" t="s">
        <v>574</v>
      </c>
      <c r="E163" s="546">
        <v>1000037545</v>
      </c>
      <c r="F163" s="546">
        <v>85447090</v>
      </c>
      <c r="G163" s="534"/>
      <c r="H163" s="546">
        <v>18</v>
      </c>
      <c r="I163" s="535"/>
      <c r="J163" s="538" t="s">
        <v>565</v>
      </c>
      <c r="K163" s="546" t="s">
        <v>314</v>
      </c>
      <c r="L163" s="773">
        <v>1</v>
      </c>
      <c r="M163" s="547"/>
      <c r="N163" s="548" t="str">
        <f t="shared" si="20"/>
        <v>INCLUDED</v>
      </c>
      <c r="O163" s="635">
        <f t="shared" si="21"/>
        <v>0</v>
      </c>
      <c r="P163" s="635">
        <f t="shared" si="22"/>
        <v>0</v>
      </c>
      <c r="Q163" s="635">
        <f>Discount!$H$36</f>
        <v>0</v>
      </c>
      <c r="R163" s="640">
        <f t="shared" si="23"/>
        <v>0</v>
      </c>
      <c r="S163" s="640">
        <f t="shared" si="24"/>
        <v>0</v>
      </c>
      <c r="T163" s="771">
        <f t="shared" si="1"/>
        <v>0</v>
      </c>
    </row>
    <row r="164" spans="1:20" ht="31.5">
      <c r="A164" s="459">
        <v>146</v>
      </c>
      <c r="B164" s="546">
        <v>7000012100</v>
      </c>
      <c r="C164" s="546">
        <v>1710</v>
      </c>
      <c r="D164" s="546" t="s">
        <v>574</v>
      </c>
      <c r="E164" s="546">
        <v>1000006437</v>
      </c>
      <c r="F164" s="546">
        <v>85446090</v>
      </c>
      <c r="G164" s="534"/>
      <c r="H164" s="546">
        <v>18</v>
      </c>
      <c r="I164" s="535"/>
      <c r="J164" s="538" t="s">
        <v>566</v>
      </c>
      <c r="K164" s="546" t="s">
        <v>311</v>
      </c>
      <c r="L164" s="546">
        <v>1</v>
      </c>
      <c r="M164" s="547"/>
      <c r="N164" s="548" t="str">
        <f t="shared" si="20"/>
        <v>INCLUDED</v>
      </c>
      <c r="O164" s="635">
        <f t="shared" si="21"/>
        <v>0</v>
      </c>
      <c r="P164" s="635">
        <f t="shared" si="22"/>
        <v>0</v>
      </c>
      <c r="Q164" s="635">
        <f>Discount!$H$36</f>
        <v>0</v>
      </c>
      <c r="R164" s="640">
        <f t="shared" si="23"/>
        <v>0</v>
      </c>
      <c r="S164" s="640">
        <f t="shared" si="24"/>
        <v>0</v>
      </c>
      <c r="T164" s="771">
        <f t="shared" si="1"/>
        <v>0</v>
      </c>
    </row>
    <row r="165" spans="1:20" ht="78.75">
      <c r="A165" s="536">
        <v>147</v>
      </c>
      <c r="B165" s="546">
        <v>7000012100</v>
      </c>
      <c r="C165" s="546">
        <v>1730</v>
      </c>
      <c r="D165" s="546" t="s">
        <v>575</v>
      </c>
      <c r="E165" s="546">
        <v>1000013391</v>
      </c>
      <c r="F165" s="546">
        <v>73082011</v>
      </c>
      <c r="G165" s="534"/>
      <c r="H165" s="546">
        <v>18</v>
      </c>
      <c r="I165" s="535"/>
      <c r="J165" s="538" t="s">
        <v>301</v>
      </c>
      <c r="K165" s="546" t="s">
        <v>302</v>
      </c>
      <c r="L165" s="773">
        <v>15</v>
      </c>
      <c r="M165" s="547"/>
      <c r="N165" s="548" t="str">
        <f t="shared" si="20"/>
        <v>INCLUDED</v>
      </c>
      <c r="O165" s="635">
        <f t="shared" si="21"/>
        <v>0</v>
      </c>
      <c r="P165" s="635">
        <f t="shared" si="22"/>
        <v>0</v>
      </c>
      <c r="Q165" s="635">
        <f>Discount!$H$36</f>
        <v>0</v>
      </c>
      <c r="R165" s="640">
        <f t="shared" si="23"/>
        <v>0</v>
      </c>
      <c r="S165" s="640">
        <f t="shared" si="24"/>
        <v>0</v>
      </c>
      <c r="T165" s="771">
        <f t="shared" si="1"/>
        <v>0</v>
      </c>
    </row>
    <row r="166" spans="1:20" ht="78.75">
      <c r="A166" s="459">
        <v>148</v>
      </c>
      <c r="B166" s="546">
        <v>7000012100</v>
      </c>
      <c r="C166" s="546">
        <v>1740</v>
      </c>
      <c r="D166" s="546" t="s">
        <v>575</v>
      </c>
      <c r="E166" s="546">
        <v>1000015274</v>
      </c>
      <c r="F166" s="546">
        <v>73082011</v>
      </c>
      <c r="G166" s="534"/>
      <c r="H166" s="546">
        <v>18</v>
      </c>
      <c r="I166" s="535"/>
      <c r="J166" s="538" t="s">
        <v>303</v>
      </c>
      <c r="K166" s="546" t="s">
        <v>302</v>
      </c>
      <c r="L166" s="773">
        <v>14</v>
      </c>
      <c r="M166" s="547"/>
      <c r="N166" s="548" t="str">
        <f t="shared" si="20"/>
        <v>INCLUDED</v>
      </c>
      <c r="O166" s="635">
        <f t="shared" si="21"/>
        <v>0</v>
      </c>
      <c r="P166" s="635">
        <f t="shared" si="22"/>
        <v>0</v>
      </c>
      <c r="Q166" s="635">
        <f>Discount!$H$36</f>
        <v>0</v>
      </c>
      <c r="R166" s="640">
        <f t="shared" si="23"/>
        <v>0</v>
      </c>
      <c r="S166" s="640">
        <f t="shared" si="24"/>
        <v>0</v>
      </c>
      <c r="T166" s="771">
        <f t="shared" si="1"/>
        <v>0</v>
      </c>
    </row>
    <row r="167" spans="1:20" ht="63">
      <c r="A167" s="536">
        <v>149</v>
      </c>
      <c r="B167" s="546">
        <v>7000012100</v>
      </c>
      <c r="C167" s="546">
        <v>1750</v>
      </c>
      <c r="D167" s="546" t="s">
        <v>575</v>
      </c>
      <c r="E167" s="546">
        <v>1000013393</v>
      </c>
      <c r="F167" s="546">
        <v>73082011</v>
      </c>
      <c r="G167" s="534"/>
      <c r="H167" s="546">
        <v>18</v>
      </c>
      <c r="I167" s="535"/>
      <c r="J167" s="538" t="s">
        <v>304</v>
      </c>
      <c r="K167" s="546" t="s">
        <v>302</v>
      </c>
      <c r="L167" s="773">
        <v>1</v>
      </c>
      <c r="M167" s="547"/>
      <c r="N167" s="548" t="str">
        <f t="shared" si="20"/>
        <v>INCLUDED</v>
      </c>
      <c r="O167" s="635">
        <f t="shared" si="21"/>
        <v>0</v>
      </c>
      <c r="P167" s="635">
        <f t="shared" si="22"/>
        <v>0</v>
      </c>
      <c r="Q167" s="635">
        <f>Discount!$H$36</f>
        <v>0</v>
      </c>
      <c r="R167" s="640">
        <f t="shared" si="23"/>
        <v>0</v>
      </c>
      <c r="S167" s="640">
        <f t="shared" si="24"/>
        <v>0</v>
      </c>
      <c r="T167" s="771">
        <f t="shared" si="1"/>
        <v>0</v>
      </c>
    </row>
    <row r="168" spans="1:20" ht="53.25" customHeight="1">
      <c r="A168" s="459">
        <v>150</v>
      </c>
      <c r="B168" s="546">
        <v>7000012100</v>
      </c>
      <c r="C168" s="546">
        <v>1760</v>
      </c>
      <c r="D168" s="546" t="s">
        <v>575</v>
      </c>
      <c r="E168" s="546">
        <v>1000013472</v>
      </c>
      <c r="F168" s="546">
        <v>73181500</v>
      </c>
      <c r="G168" s="534"/>
      <c r="H168" s="546">
        <v>18</v>
      </c>
      <c r="I168" s="535"/>
      <c r="J168" s="538" t="s">
        <v>306</v>
      </c>
      <c r="K168" s="546" t="s">
        <v>302</v>
      </c>
      <c r="L168" s="773">
        <v>2</v>
      </c>
      <c r="M168" s="547"/>
      <c r="N168" s="548" t="str">
        <f t="shared" si="20"/>
        <v>INCLUDED</v>
      </c>
      <c r="O168" s="635">
        <f t="shared" si="21"/>
        <v>0</v>
      </c>
      <c r="P168" s="635">
        <f t="shared" si="22"/>
        <v>0</v>
      </c>
      <c r="Q168" s="635">
        <f>Discount!$H$36</f>
        <v>0</v>
      </c>
      <c r="R168" s="640">
        <f t="shared" si="23"/>
        <v>0</v>
      </c>
      <c r="S168" s="640">
        <f t="shared" si="24"/>
        <v>0</v>
      </c>
      <c r="T168" s="771">
        <f t="shared" si="1"/>
        <v>0</v>
      </c>
    </row>
    <row r="169" spans="1:20" ht="63">
      <c r="A169" s="536">
        <v>151</v>
      </c>
      <c r="B169" s="546">
        <v>7000012100</v>
      </c>
      <c r="C169" s="546">
        <v>1770</v>
      </c>
      <c r="D169" s="546" t="s">
        <v>575</v>
      </c>
      <c r="E169" s="546">
        <v>1000007847</v>
      </c>
      <c r="F169" s="546">
        <v>73181500</v>
      </c>
      <c r="G169" s="534"/>
      <c r="H169" s="546">
        <v>18</v>
      </c>
      <c r="I169" s="535"/>
      <c r="J169" s="538" t="s">
        <v>307</v>
      </c>
      <c r="K169" s="546" t="s">
        <v>302</v>
      </c>
      <c r="L169" s="773">
        <v>1</v>
      </c>
      <c r="M169" s="547"/>
      <c r="N169" s="548" t="str">
        <f t="shared" si="20"/>
        <v>INCLUDED</v>
      </c>
      <c r="O169" s="635">
        <f t="shared" si="21"/>
        <v>0</v>
      </c>
      <c r="P169" s="635">
        <f t="shared" si="22"/>
        <v>0</v>
      </c>
      <c r="Q169" s="635">
        <f>Discount!$H$36</f>
        <v>0</v>
      </c>
      <c r="R169" s="640">
        <f t="shared" si="23"/>
        <v>0</v>
      </c>
      <c r="S169" s="640">
        <f t="shared" si="24"/>
        <v>0</v>
      </c>
      <c r="T169" s="771">
        <f t="shared" si="1"/>
        <v>0</v>
      </c>
    </row>
    <row r="170" spans="1:20" ht="63">
      <c r="A170" s="459">
        <v>152</v>
      </c>
      <c r="B170" s="546">
        <v>7000012100</v>
      </c>
      <c r="C170" s="546">
        <v>1780</v>
      </c>
      <c r="D170" s="546" t="s">
        <v>575</v>
      </c>
      <c r="E170" s="546">
        <v>1000015276</v>
      </c>
      <c r="F170" s="546">
        <v>73082011</v>
      </c>
      <c r="G170" s="534"/>
      <c r="H170" s="546">
        <v>18</v>
      </c>
      <c r="I170" s="535"/>
      <c r="J170" s="538" t="s">
        <v>305</v>
      </c>
      <c r="K170" s="546" t="s">
        <v>302</v>
      </c>
      <c r="L170" s="773">
        <v>1</v>
      </c>
      <c r="M170" s="547"/>
      <c r="N170" s="548" t="str">
        <f t="shared" si="20"/>
        <v>INCLUDED</v>
      </c>
      <c r="O170" s="635">
        <f t="shared" si="21"/>
        <v>0</v>
      </c>
      <c r="P170" s="635">
        <f t="shared" si="22"/>
        <v>0</v>
      </c>
      <c r="Q170" s="635">
        <f>Discount!$H$36</f>
        <v>0</v>
      </c>
      <c r="R170" s="640">
        <f t="shared" si="23"/>
        <v>0</v>
      </c>
      <c r="S170" s="640">
        <f t="shared" si="24"/>
        <v>0</v>
      </c>
      <c r="T170" s="771">
        <f t="shared" si="1"/>
        <v>0</v>
      </c>
    </row>
    <row r="171" spans="1:20" ht="47.25">
      <c r="A171" s="536">
        <v>153</v>
      </c>
      <c r="B171" s="546">
        <v>7000012100</v>
      </c>
      <c r="C171" s="546">
        <v>1790</v>
      </c>
      <c r="D171" s="546" t="s">
        <v>576</v>
      </c>
      <c r="E171" s="546">
        <v>1000019787</v>
      </c>
      <c r="F171" s="546">
        <v>73082011</v>
      </c>
      <c r="G171" s="534"/>
      <c r="H171" s="546">
        <v>18</v>
      </c>
      <c r="I171" s="535"/>
      <c r="J171" s="538" t="s">
        <v>539</v>
      </c>
      <c r="K171" s="546" t="s">
        <v>311</v>
      </c>
      <c r="L171" s="546">
        <v>4</v>
      </c>
      <c r="M171" s="547"/>
      <c r="N171" s="548" t="str">
        <f t="shared" si="20"/>
        <v>INCLUDED</v>
      </c>
      <c r="O171" s="635">
        <f t="shared" si="21"/>
        <v>0</v>
      </c>
      <c r="P171" s="635">
        <f t="shared" si="22"/>
        <v>0</v>
      </c>
      <c r="Q171" s="635">
        <f>Discount!$H$36</f>
        <v>0</v>
      </c>
      <c r="R171" s="640">
        <f t="shared" si="23"/>
        <v>0</v>
      </c>
      <c r="S171" s="640">
        <f t="shared" si="24"/>
        <v>0</v>
      </c>
      <c r="T171" s="771">
        <f t="shared" si="1"/>
        <v>0</v>
      </c>
    </row>
    <row r="172" spans="1:20" ht="55.5" customHeight="1">
      <c r="A172" s="459">
        <v>154</v>
      </c>
      <c r="B172" s="546">
        <v>7000012100</v>
      </c>
      <c r="C172" s="546">
        <v>1800</v>
      </c>
      <c r="D172" s="546" t="s">
        <v>576</v>
      </c>
      <c r="E172" s="546">
        <v>1000010799</v>
      </c>
      <c r="F172" s="546">
        <v>73082011</v>
      </c>
      <c r="G172" s="534"/>
      <c r="H172" s="546">
        <v>18</v>
      </c>
      <c r="I172" s="535"/>
      <c r="J172" s="538" t="s">
        <v>540</v>
      </c>
      <c r="K172" s="546" t="s">
        <v>311</v>
      </c>
      <c r="L172" s="546">
        <v>25</v>
      </c>
      <c r="M172" s="547"/>
      <c r="N172" s="548" t="str">
        <f t="shared" si="20"/>
        <v>INCLUDED</v>
      </c>
      <c r="O172" s="635">
        <f t="shared" ref="O172:O184" si="25">IF(N172="Included",0,N172)</f>
        <v>0</v>
      </c>
      <c r="P172" s="635">
        <f t="shared" ref="P172:P184" si="26">IF( I172="",H172*(IF(N172="Included",0,N172))/100,I172*(IF(N172="Included",0,N172)))</f>
        <v>0</v>
      </c>
      <c r="Q172" s="635">
        <f>Discount!$H$36</f>
        <v>0</v>
      </c>
      <c r="R172" s="640">
        <f t="shared" ref="R172:R184" si="27">Q172*O172</f>
        <v>0</v>
      </c>
      <c r="S172" s="640">
        <f t="shared" ref="S172:S184" si="28">IF(I172="",H172*R172/100,I172*R172)</f>
        <v>0</v>
      </c>
      <c r="T172" s="771">
        <f t="shared" si="1"/>
        <v>0</v>
      </c>
    </row>
    <row r="173" spans="1:20" ht="55.5" customHeight="1">
      <c r="A173" s="536">
        <v>155</v>
      </c>
      <c r="B173" s="546">
        <v>7000012100</v>
      </c>
      <c r="C173" s="546">
        <v>1810</v>
      </c>
      <c r="D173" s="546" t="s">
        <v>576</v>
      </c>
      <c r="E173" s="546">
        <v>1000019808</v>
      </c>
      <c r="F173" s="546">
        <v>73082011</v>
      </c>
      <c r="G173" s="534"/>
      <c r="H173" s="546">
        <v>18</v>
      </c>
      <c r="I173" s="535"/>
      <c r="J173" s="538" t="s">
        <v>541</v>
      </c>
      <c r="K173" s="546" t="s">
        <v>311</v>
      </c>
      <c r="L173" s="546">
        <v>7</v>
      </c>
      <c r="M173" s="547"/>
      <c r="N173" s="548" t="str">
        <f t="shared" si="20"/>
        <v>INCLUDED</v>
      </c>
      <c r="O173" s="635">
        <f t="shared" si="25"/>
        <v>0</v>
      </c>
      <c r="P173" s="635">
        <f t="shared" si="26"/>
        <v>0</v>
      </c>
      <c r="Q173" s="635">
        <f>Discount!$H$36</f>
        <v>0</v>
      </c>
      <c r="R173" s="640">
        <f t="shared" si="27"/>
        <v>0</v>
      </c>
      <c r="S173" s="640">
        <f t="shared" si="28"/>
        <v>0</v>
      </c>
      <c r="T173" s="771">
        <f t="shared" si="1"/>
        <v>0</v>
      </c>
    </row>
    <row r="174" spans="1:20" ht="55.5" customHeight="1">
      <c r="A174" s="459">
        <v>156</v>
      </c>
      <c r="B174" s="546">
        <v>7000012100</v>
      </c>
      <c r="C174" s="546">
        <v>1820</v>
      </c>
      <c r="D174" s="546" t="s">
        <v>577</v>
      </c>
      <c r="E174" s="546">
        <v>1000015513</v>
      </c>
      <c r="F174" s="546">
        <v>76169990</v>
      </c>
      <c r="G174" s="534"/>
      <c r="H174" s="546">
        <v>18</v>
      </c>
      <c r="I174" s="535"/>
      <c r="J174" s="538" t="s">
        <v>543</v>
      </c>
      <c r="K174" s="546" t="s">
        <v>309</v>
      </c>
      <c r="L174" s="546">
        <v>9</v>
      </c>
      <c r="M174" s="547"/>
      <c r="N174" s="548" t="str">
        <f t="shared" si="20"/>
        <v>INCLUDED</v>
      </c>
      <c r="O174" s="635">
        <f t="shared" si="25"/>
        <v>0</v>
      </c>
      <c r="P174" s="635">
        <f t="shared" si="26"/>
        <v>0</v>
      </c>
      <c r="Q174" s="635">
        <f>Discount!$H$36</f>
        <v>0</v>
      </c>
      <c r="R174" s="640">
        <f t="shared" si="27"/>
        <v>0</v>
      </c>
      <c r="S174" s="640">
        <f t="shared" si="28"/>
        <v>0</v>
      </c>
      <c r="T174" s="771">
        <f t="shared" si="1"/>
        <v>0</v>
      </c>
    </row>
    <row r="175" spans="1:20" ht="63">
      <c r="A175" s="536">
        <v>157</v>
      </c>
      <c r="B175" s="546">
        <v>7000012100</v>
      </c>
      <c r="C175" s="546">
        <v>1830</v>
      </c>
      <c r="D175" s="546" t="s">
        <v>577</v>
      </c>
      <c r="E175" s="546">
        <v>1000018442</v>
      </c>
      <c r="F175" s="546">
        <v>76169990</v>
      </c>
      <c r="G175" s="534"/>
      <c r="H175" s="546">
        <v>18</v>
      </c>
      <c r="I175" s="535"/>
      <c r="J175" s="538" t="s">
        <v>544</v>
      </c>
      <c r="K175" s="546" t="s">
        <v>309</v>
      </c>
      <c r="L175" s="546">
        <v>4</v>
      </c>
      <c r="M175" s="547"/>
      <c r="N175" s="548" t="str">
        <f t="shared" si="20"/>
        <v>INCLUDED</v>
      </c>
      <c r="O175" s="635">
        <f t="shared" si="25"/>
        <v>0</v>
      </c>
      <c r="P175" s="635">
        <f t="shared" si="26"/>
        <v>0</v>
      </c>
      <c r="Q175" s="635">
        <f>Discount!$H$36</f>
        <v>0</v>
      </c>
      <c r="R175" s="640">
        <f t="shared" si="27"/>
        <v>0</v>
      </c>
      <c r="S175" s="640">
        <f t="shared" si="28"/>
        <v>0</v>
      </c>
      <c r="T175" s="771">
        <f t="shared" si="1"/>
        <v>0</v>
      </c>
    </row>
    <row r="176" spans="1:20" ht="63">
      <c r="A176" s="459">
        <v>158</v>
      </c>
      <c r="B176" s="546">
        <v>7000012100</v>
      </c>
      <c r="C176" s="546">
        <v>1840</v>
      </c>
      <c r="D176" s="546" t="s">
        <v>577</v>
      </c>
      <c r="E176" s="546">
        <v>1000022430</v>
      </c>
      <c r="F176" s="546">
        <v>73082011</v>
      </c>
      <c r="G176" s="534"/>
      <c r="H176" s="546">
        <v>18</v>
      </c>
      <c r="I176" s="535"/>
      <c r="J176" s="538" t="s">
        <v>545</v>
      </c>
      <c r="K176" s="546" t="s">
        <v>309</v>
      </c>
      <c r="L176" s="546">
        <v>126</v>
      </c>
      <c r="M176" s="547"/>
      <c r="N176" s="548" t="str">
        <f t="shared" si="20"/>
        <v>INCLUDED</v>
      </c>
      <c r="O176" s="635">
        <f t="shared" si="25"/>
        <v>0</v>
      </c>
      <c r="P176" s="635">
        <f t="shared" si="26"/>
        <v>0</v>
      </c>
      <c r="Q176" s="635">
        <f>Discount!$H$36</f>
        <v>0</v>
      </c>
      <c r="R176" s="640">
        <f t="shared" si="27"/>
        <v>0</v>
      </c>
      <c r="S176" s="640">
        <f t="shared" si="28"/>
        <v>0</v>
      </c>
      <c r="T176" s="771">
        <f t="shared" si="1"/>
        <v>0</v>
      </c>
    </row>
    <row r="177" spans="1:20" ht="63">
      <c r="A177" s="536">
        <v>159</v>
      </c>
      <c r="B177" s="546">
        <v>7000012100</v>
      </c>
      <c r="C177" s="546">
        <v>1850</v>
      </c>
      <c r="D177" s="546" t="s">
        <v>577</v>
      </c>
      <c r="E177" s="546">
        <v>1000007934</v>
      </c>
      <c r="F177" s="546">
        <v>76169990</v>
      </c>
      <c r="G177" s="534"/>
      <c r="H177" s="546">
        <v>18</v>
      </c>
      <c r="I177" s="535"/>
      <c r="J177" s="538" t="s">
        <v>546</v>
      </c>
      <c r="K177" s="546" t="s">
        <v>309</v>
      </c>
      <c r="L177" s="546">
        <v>112</v>
      </c>
      <c r="M177" s="547"/>
      <c r="N177" s="548" t="str">
        <f t="shared" si="20"/>
        <v>INCLUDED</v>
      </c>
      <c r="O177" s="635">
        <f t="shared" si="25"/>
        <v>0</v>
      </c>
      <c r="P177" s="635">
        <f t="shared" si="26"/>
        <v>0</v>
      </c>
      <c r="Q177" s="635">
        <f>Discount!$H$36</f>
        <v>0</v>
      </c>
      <c r="R177" s="640">
        <f t="shared" si="27"/>
        <v>0</v>
      </c>
      <c r="S177" s="640">
        <f t="shared" si="28"/>
        <v>0</v>
      </c>
      <c r="T177" s="771">
        <f t="shared" si="1"/>
        <v>0</v>
      </c>
    </row>
    <row r="178" spans="1:20" ht="63">
      <c r="A178" s="459">
        <v>160</v>
      </c>
      <c r="B178" s="546">
        <v>7000012100</v>
      </c>
      <c r="C178" s="546">
        <v>1860</v>
      </c>
      <c r="D178" s="546" t="s">
        <v>577</v>
      </c>
      <c r="E178" s="546">
        <v>1000018558</v>
      </c>
      <c r="F178" s="546">
        <v>76169990</v>
      </c>
      <c r="G178" s="534"/>
      <c r="H178" s="546">
        <v>18</v>
      </c>
      <c r="I178" s="535"/>
      <c r="J178" s="538" t="s">
        <v>547</v>
      </c>
      <c r="K178" s="546" t="s">
        <v>309</v>
      </c>
      <c r="L178" s="546">
        <v>164</v>
      </c>
      <c r="M178" s="547"/>
      <c r="N178" s="548" t="str">
        <f t="shared" si="20"/>
        <v>INCLUDED</v>
      </c>
      <c r="O178" s="635">
        <f t="shared" si="25"/>
        <v>0</v>
      </c>
      <c r="P178" s="635">
        <f t="shared" si="26"/>
        <v>0</v>
      </c>
      <c r="Q178" s="635">
        <f>Discount!$H$36</f>
        <v>0</v>
      </c>
      <c r="R178" s="640">
        <f t="shared" si="27"/>
        <v>0</v>
      </c>
      <c r="S178" s="640">
        <f t="shared" si="28"/>
        <v>0</v>
      </c>
      <c r="T178" s="771">
        <f t="shared" si="1"/>
        <v>0</v>
      </c>
    </row>
    <row r="179" spans="1:20" ht="63">
      <c r="A179" s="536">
        <v>161</v>
      </c>
      <c r="B179" s="546">
        <v>7000012100</v>
      </c>
      <c r="C179" s="546">
        <v>1870</v>
      </c>
      <c r="D179" s="546" t="s">
        <v>577</v>
      </c>
      <c r="E179" s="546">
        <v>1000034136</v>
      </c>
      <c r="F179" s="546">
        <v>76169990</v>
      </c>
      <c r="G179" s="534"/>
      <c r="H179" s="546">
        <v>18</v>
      </c>
      <c r="I179" s="535"/>
      <c r="J179" s="538" t="s">
        <v>548</v>
      </c>
      <c r="K179" s="546" t="s">
        <v>309</v>
      </c>
      <c r="L179" s="546">
        <v>5</v>
      </c>
      <c r="M179" s="547"/>
      <c r="N179" s="548" t="str">
        <f t="shared" si="20"/>
        <v>INCLUDED</v>
      </c>
      <c r="O179" s="635">
        <f t="shared" si="25"/>
        <v>0</v>
      </c>
      <c r="P179" s="635">
        <f t="shared" si="26"/>
        <v>0</v>
      </c>
      <c r="Q179" s="635">
        <f>Discount!$H$36</f>
        <v>0</v>
      </c>
      <c r="R179" s="640">
        <f t="shared" si="27"/>
        <v>0</v>
      </c>
      <c r="S179" s="640">
        <f t="shared" si="28"/>
        <v>0</v>
      </c>
      <c r="T179" s="771">
        <f t="shared" si="1"/>
        <v>0</v>
      </c>
    </row>
    <row r="180" spans="1:20" ht="93" customHeight="1">
      <c r="A180" s="459">
        <v>162</v>
      </c>
      <c r="B180" s="546">
        <v>7000012100</v>
      </c>
      <c r="C180" s="546">
        <v>1880</v>
      </c>
      <c r="D180" s="546" t="s">
        <v>577</v>
      </c>
      <c r="E180" s="546">
        <v>1000015505</v>
      </c>
      <c r="F180" s="546">
        <v>73082011</v>
      </c>
      <c r="G180" s="534"/>
      <c r="H180" s="546">
        <v>18</v>
      </c>
      <c r="I180" s="535"/>
      <c r="J180" s="538" t="s">
        <v>598</v>
      </c>
      <c r="K180" s="546" t="s">
        <v>309</v>
      </c>
      <c r="L180" s="546">
        <v>1</v>
      </c>
      <c r="M180" s="547"/>
      <c r="N180" s="548" t="str">
        <f t="shared" si="20"/>
        <v>INCLUDED</v>
      </c>
      <c r="O180" s="635">
        <f t="shared" si="25"/>
        <v>0</v>
      </c>
      <c r="P180" s="635">
        <f t="shared" si="26"/>
        <v>0</v>
      </c>
      <c r="Q180" s="635">
        <f>Discount!$H$36</f>
        <v>0</v>
      </c>
      <c r="R180" s="640">
        <f t="shared" si="27"/>
        <v>0</v>
      </c>
      <c r="S180" s="640">
        <f t="shared" si="28"/>
        <v>0</v>
      </c>
      <c r="T180" s="771">
        <f t="shared" si="1"/>
        <v>0</v>
      </c>
    </row>
    <row r="181" spans="1:20" ht="93" customHeight="1">
      <c r="A181" s="536">
        <v>163</v>
      </c>
      <c r="B181" s="546">
        <v>7000012100</v>
      </c>
      <c r="C181" s="546">
        <v>1890</v>
      </c>
      <c r="D181" s="546" t="s">
        <v>577</v>
      </c>
      <c r="E181" s="546">
        <v>1000022420</v>
      </c>
      <c r="F181" s="546">
        <v>73082011</v>
      </c>
      <c r="G181" s="534"/>
      <c r="H181" s="546">
        <v>18</v>
      </c>
      <c r="I181" s="535"/>
      <c r="J181" s="538" t="s">
        <v>599</v>
      </c>
      <c r="K181" s="546" t="s">
        <v>309</v>
      </c>
      <c r="L181" s="546">
        <v>11</v>
      </c>
      <c r="M181" s="547"/>
      <c r="N181" s="548" t="str">
        <f t="shared" si="20"/>
        <v>INCLUDED</v>
      </c>
      <c r="O181" s="635">
        <f t="shared" si="25"/>
        <v>0</v>
      </c>
      <c r="P181" s="635">
        <f t="shared" si="26"/>
        <v>0</v>
      </c>
      <c r="Q181" s="635">
        <f>Discount!$H$36</f>
        <v>0</v>
      </c>
      <c r="R181" s="640">
        <f t="shared" si="27"/>
        <v>0</v>
      </c>
      <c r="S181" s="640">
        <f t="shared" si="28"/>
        <v>0</v>
      </c>
      <c r="T181" s="771">
        <f t="shared" si="1"/>
        <v>0</v>
      </c>
    </row>
    <row r="182" spans="1:20" ht="93" customHeight="1">
      <c r="A182" s="459">
        <v>164</v>
      </c>
      <c r="B182" s="546">
        <v>7000012100</v>
      </c>
      <c r="C182" s="546">
        <v>1900</v>
      </c>
      <c r="D182" s="546" t="s">
        <v>577</v>
      </c>
      <c r="E182" s="546">
        <v>1000020447</v>
      </c>
      <c r="F182" s="546">
        <v>73082011</v>
      </c>
      <c r="G182" s="534"/>
      <c r="H182" s="546">
        <v>18</v>
      </c>
      <c r="I182" s="535"/>
      <c r="J182" s="538" t="s">
        <v>600</v>
      </c>
      <c r="K182" s="546" t="s">
        <v>309</v>
      </c>
      <c r="L182" s="546">
        <v>1</v>
      </c>
      <c r="M182" s="547"/>
      <c r="N182" s="548" t="str">
        <f t="shared" si="20"/>
        <v>INCLUDED</v>
      </c>
      <c r="O182" s="635">
        <f t="shared" si="25"/>
        <v>0</v>
      </c>
      <c r="P182" s="635">
        <f t="shared" si="26"/>
        <v>0</v>
      </c>
      <c r="Q182" s="635">
        <f>Discount!$H$36</f>
        <v>0</v>
      </c>
      <c r="R182" s="640">
        <f t="shared" si="27"/>
        <v>0</v>
      </c>
      <c r="S182" s="640">
        <f t="shared" si="28"/>
        <v>0</v>
      </c>
      <c r="T182" s="771">
        <f t="shared" ref="T182:T184" si="29">M182*L182</f>
        <v>0</v>
      </c>
    </row>
    <row r="183" spans="1:20" ht="63">
      <c r="A183" s="536">
        <v>165</v>
      </c>
      <c r="B183" s="546">
        <v>7000012100</v>
      </c>
      <c r="C183" s="546">
        <v>1910</v>
      </c>
      <c r="D183" s="546" t="s">
        <v>577</v>
      </c>
      <c r="E183" s="546">
        <v>1000020991</v>
      </c>
      <c r="F183" s="546">
        <v>73082011</v>
      </c>
      <c r="G183" s="534"/>
      <c r="H183" s="546">
        <v>18</v>
      </c>
      <c r="I183" s="535"/>
      <c r="J183" s="538" t="s">
        <v>601</v>
      </c>
      <c r="K183" s="546" t="s">
        <v>309</v>
      </c>
      <c r="L183" s="546">
        <v>4</v>
      </c>
      <c r="M183" s="547"/>
      <c r="N183" s="548" t="str">
        <f t="shared" si="20"/>
        <v>INCLUDED</v>
      </c>
      <c r="O183" s="635">
        <f t="shared" si="25"/>
        <v>0</v>
      </c>
      <c r="P183" s="635">
        <f t="shared" si="26"/>
        <v>0</v>
      </c>
      <c r="Q183" s="635">
        <f>Discount!$H$36</f>
        <v>0</v>
      </c>
      <c r="R183" s="640">
        <f t="shared" si="27"/>
        <v>0</v>
      </c>
      <c r="S183" s="640">
        <f t="shared" si="28"/>
        <v>0</v>
      </c>
      <c r="T183" s="771">
        <f t="shared" si="29"/>
        <v>0</v>
      </c>
    </row>
    <row r="184" spans="1:20" ht="63">
      <c r="A184" s="459">
        <v>166</v>
      </c>
      <c r="B184" s="546">
        <v>7000012100</v>
      </c>
      <c r="C184" s="546">
        <v>1920</v>
      </c>
      <c r="D184" s="546" t="s">
        <v>577</v>
      </c>
      <c r="E184" s="546">
        <v>1000029240</v>
      </c>
      <c r="F184" s="546">
        <v>76169990</v>
      </c>
      <c r="G184" s="534"/>
      <c r="H184" s="546">
        <v>18</v>
      </c>
      <c r="I184" s="535"/>
      <c r="J184" s="538" t="s">
        <v>602</v>
      </c>
      <c r="K184" s="546" t="s">
        <v>309</v>
      </c>
      <c r="L184" s="546">
        <v>1</v>
      </c>
      <c r="M184" s="547"/>
      <c r="N184" s="548" t="str">
        <f t="shared" si="20"/>
        <v>INCLUDED</v>
      </c>
      <c r="O184" s="635">
        <f t="shared" si="25"/>
        <v>0</v>
      </c>
      <c r="P184" s="635">
        <f t="shared" si="26"/>
        <v>0</v>
      </c>
      <c r="Q184" s="635">
        <f>Discount!$H$36</f>
        <v>0</v>
      </c>
      <c r="R184" s="640">
        <f t="shared" si="27"/>
        <v>0</v>
      </c>
      <c r="S184" s="640">
        <f t="shared" si="28"/>
        <v>0</v>
      </c>
      <c r="T184" s="771">
        <f t="shared" si="29"/>
        <v>0</v>
      </c>
    </row>
    <row r="185" spans="1:20" ht="16.5" customHeight="1">
      <c r="A185" s="830" t="s">
        <v>512</v>
      </c>
      <c r="B185" s="830"/>
      <c r="C185" s="830"/>
      <c r="D185" s="830"/>
      <c r="E185" s="830"/>
      <c r="F185" s="830"/>
      <c r="G185" s="830"/>
      <c r="H185" s="830"/>
      <c r="I185" s="830"/>
      <c r="J185" s="830"/>
      <c r="K185" s="830"/>
      <c r="L185" s="830"/>
      <c r="M185" s="830"/>
      <c r="N185" s="738">
        <f>SUM(N18:N184)</f>
        <v>0</v>
      </c>
      <c r="O185" s="636"/>
      <c r="P185" s="637">
        <f>SUM(P18:P184)</f>
        <v>0</v>
      </c>
      <c r="Q185" s="638"/>
      <c r="R185" s="740">
        <f>SUM(R18:R184)</f>
        <v>0</v>
      </c>
      <c r="S185" s="639">
        <f>SUM(S18:S184)</f>
        <v>0</v>
      </c>
      <c r="T185" s="771">
        <f>SUM(T18:T184)</f>
        <v>0</v>
      </c>
    </row>
    <row r="186" spans="1:20" ht="16.5">
      <c r="A186" s="830" t="s">
        <v>272</v>
      </c>
      <c r="B186" s="830"/>
      <c r="C186" s="830"/>
      <c r="D186" s="830"/>
      <c r="E186" s="830"/>
      <c r="F186" s="830"/>
      <c r="G186" s="830"/>
      <c r="H186" s="830"/>
      <c r="I186" s="830"/>
      <c r="J186" s="830"/>
      <c r="K186" s="830"/>
      <c r="L186" s="830"/>
      <c r="M186" s="830"/>
      <c r="N186" s="738">
        <f>'Sch-7'!M18</f>
        <v>0</v>
      </c>
      <c r="O186" s="541"/>
      <c r="P186" s="541"/>
      <c r="Q186" s="516"/>
      <c r="R186" s="516"/>
      <c r="S186" s="516"/>
    </row>
    <row r="187" spans="1:20" ht="16.5">
      <c r="A187" s="830" t="s">
        <v>513</v>
      </c>
      <c r="B187" s="830"/>
      <c r="C187" s="830"/>
      <c r="D187" s="830"/>
      <c r="E187" s="830"/>
      <c r="F187" s="830"/>
      <c r="G187" s="830"/>
      <c r="H187" s="830"/>
      <c r="I187" s="830"/>
      <c r="J187" s="830"/>
      <c r="K187" s="830"/>
      <c r="L187" s="830"/>
      <c r="M187" s="830"/>
      <c r="N187" s="738">
        <f>N185+N186</f>
        <v>0</v>
      </c>
      <c r="O187" s="541"/>
      <c r="P187" s="541"/>
      <c r="Q187" s="516"/>
      <c r="R187" s="516"/>
      <c r="S187" s="516"/>
    </row>
    <row r="188" spans="1:20" ht="32.25" customHeight="1">
      <c r="A188" s="543"/>
      <c r="B188" s="832" t="s">
        <v>335</v>
      </c>
      <c r="C188" s="832"/>
      <c r="D188" s="832"/>
      <c r="E188" s="832"/>
      <c r="F188" s="832"/>
      <c r="G188" s="832"/>
      <c r="H188" s="832"/>
      <c r="I188" s="832"/>
      <c r="J188" s="832"/>
      <c r="K188" s="832"/>
      <c r="L188" s="832"/>
      <c r="M188" s="832"/>
      <c r="N188" s="832"/>
      <c r="O188" s="541"/>
      <c r="P188" s="541"/>
      <c r="Q188" s="516"/>
      <c r="R188" s="516"/>
      <c r="S188" s="516"/>
    </row>
    <row r="189" spans="1:20">
      <c r="A189" s="543"/>
      <c r="B189" s="543"/>
      <c r="C189" s="543"/>
      <c r="D189" s="545"/>
      <c r="E189" s="543"/>
      <c r="F189" s="543"/>
      <c r="G189" s="543"/>
      <c r="H189" s="543"/>
      <c r="I189" s="543"/>
      <c r="J189" s="545"/>
      <c r="K189" s="543"/>
      <c r="L189" s="543"/>
      <c r="M189" s="543"/>
      <c r="N189" s="543"/>
      <c r="O189" s="516"/>
      <c r="P189" s="516"/>
      <c r="Q189" s="516"/>
      <c r="R189" s="516"/>
      <c r="S189" s="516"/>
    </row>
    <row r="190" spans="1:20" ht="16.5">
      <c r="A190" s="543"/>
      <c r="B190" s="543" t="s">
        <v>341</v>
      </c>
      <c r="C190" s="834" t="str">
        <f>'Names of Bidder'!D27&amp;" "&amp;'Names of Bidder'!E27&amp;" "&amp;'Names of Bidder'!F27</f>
        <v xml:space="preserve">  </v>
      </c>
      <c r="D190" s="831"/>
      <c r="E190" s="543"/>
      <c r="F190" s="543"/>
      <c r="G190" s="543"/>
      <c r="H190" s="543"/>
      <c r="I190" s="544"/>
      <c r="J190" s="743" t="s">
        <v>343</v>
      </c>
      <c r="K190" s="833" t="str">
        <f>IF('Names of Bidder'!D24="","",'Names of Bidder'!D24)</f>
        <v/>
      </c>
      <c r="L190" s="833"/>
      <c r="M190" s="833"/>
      <c r="N190" s="833"/>
      <c r="O190" s="516"/>
      <c r="P190" s="516"/>
      <c r="Q190" s="516"/>
      <c r="R190" s="516"/>
      <c r="S190" s="516"/>
    </row>
    <row r="191" spans="1:20" ht="16.5">
      <c r="A191" s="543"/>
      <c r="B191" s="543" t="s">
        <v>342</v>
      </c>
      <c r="C191" s="831" t="str">
        <f>IF('Names of Bidder'!D28="","",'Names of Bidder'!D28)</f>
        <v/>
      </c>
      <c r="D191" s="831"/>
      <c r="E191" s="543"/>
      <c r="F191" s="543"/>
      <c r="G191" s="543"/>
      <c r="H191" s="543"/>
      <c r="I191" s="544"/>
      <c r="J191" s="743" t="s">
        <v>125</v>
      </c>
      <c r="K191" s="833" t="str">
        <f>IF('Names of Bidder'!D25="","",'Names of Bidder'!D25)</f>
        <v/>
      </c>
      <c r="L191" s="833"/>
      <c r="M191" s="833"/>
      <c r="N191" s="833"/>
      <c r="O191" s="516"/>
      <c r="P191" s="516"/>
      <c r="Q191" s="516"/>
      <c r="R191" s="516"/>
      <c r="S191" s="516"/>
    </row>
    <row r="192" spans="1:20">
      <c r="A192" s="543"/>
      <c r="B192" s="543"/>
      <c r="C192" s="543"/>
      <c r="D192" s="545"/>
      <c r="E192" s="543"/>
      <c r="F192" s="543"/>
      <c r="G192" s="543"/>
      <c r="H192" s="543"/>
      <c r="I192" s="543"/>
      <c r="J192" s="545"/>
      <c r="K192" s="543"/>
      <c r="L192" s="543"/>
      <c r="M192" s="543"/>
      <c r="N192" s="543"/>
      <c r="O192" s="516"/>
      <c r="P192" s="516"/>
      <c r="Q192" s="516"/>
      <c r="R192" s="516"/>
      <c r="S192" s="516"/>
    </row>
    <row r="193" spans="1:14">
      <c r="A193" s="543"/>
      <c r="B193" s="543"/>
      <c r="C193" s="543"/>
      <c r="D193" s="545"/>
      <c r="E193" s="543"/>
      <c r="F193" s="543"/>
      <c r="G193" s="545"/>
      <c r="H193" s="545"/>
      <c r="I193" s="545"/>
      <c r="J193" s="545"/>
      <c r="K193" s="543"/>
      <c r="L193" s="543"/>
      <c r="M193" s="543"/>
      <c r="N193" s="543"/>
    </row>
    <row r="194" spans="1:14">
      <c r="G194" s="730"/>
      <c r="H194" s="730"/>
      <c r="I194" s="730"/>
    </row>
    <row r="195" spans="1:14">
      <c r="G195" s="730"/>
      <c r="H195" s="730"/>
      <c r="I195" s="730"/>
    </row>
    <row r="196" spans="1:14">
      <c r="G196" s="730"/>
      <c r="H196" s="730"/>
      <c r="I196" s="730"/>
    </row>
    <row r="197" spans="1:14">
      <c r="G197" s="730"/>
      <c r="H197" s="730"/>
      <c r="I197" s="730"/>
    </row>
    <row r="198" spans="1:14">
      <c r="G198" s="730"/>
      <c r="H198" s="730"/>
      <c r="I198" s="730"/>
    </row>
    <row r="199" spans="1:14">
      <c r="G199" s="730"/>
      <c r="H199" s="730"/>
      <c r="I199" s="730"/>
    </row>
    <row r="200" spans="1:14">
      <c r="G200" s="730"/>
      <c r="H200" s="730"/>
      <c r="I200" s="730"/>
    </row>
    <row r="201" spans="1:14">
      <c r="G201" s="730"/>
      <c r="H201" s="730"/>
      <c r="I201" s="730"/>
    </row>
    <row r="202" spans="1:14">
      <c r="G202" s="730"/>
      <c r="H202" s="730"/>
      <c r="I202" s="730"/>
    </row>
    <row r="203" spans="1:14">
      <c r="G203" s="730"/>
      <c r="H203" s="730"/>
      <c r="I203" s="730"/>
    </row>
    <row r="204" spans="1:14">
      <c r="G204" s="730"/>
      <c r="H204" s="730"/>
      <c r="I204" s="730"/>
    </row>
    <row r="205" spans="1:14">
      <c r="G205" s="730"/>
      <c r="H205" s="730"/>
      <c r="I205" s="730"/>
    </row>
    <row r="206" spans="1:14">
      <c r="G206" s="730"/>
      <c r="H206" s="730"/>
      <c r="I206" s="730"/>
    </row>
    <row r="207" spans="1:14">
      <c r="G207" s="730"/>
      <c r="H207" s="730"/>
      <c r="I207" s="730"/>
    </row>
    <row r="208" spans="1:14">
      <c r="G208" s="730"/>
      <c r="H208" s="730"/>
      <c r="I208" s="730"/>
    </row>
    <row r="209" spans="7:9">
      <c r="G209" s="730"/>
      <c r="H209" s="730"/>
      <c r="I209" s="730"/>
    </row>
    <row r="210" spans="7:9">
      <c r="G210" s="730"/>
      <c r="H210" s="730"/>
      <c r="I210" s="730"/>
    </row>
    <row r="211" spans="7:9">
      <c r="G211" s="730"/>
      <c r="H211" s="730"/>
      <c r="I211" s="730"/>
    </row>
    <row r="212" spans="7:9">
      <c r="G212" s="730"/>
      <c r="H212" s="730"/>
      <c r="I212" s="730"/>
    </row>
    <row r="213" spans="7:9">
      <c r="G213" s="730"/>
      <c r="H213" s="730"/>
      <c r="I213" s="730"/>
    </row>
    <row r="214" spans="7:9">
      <c r="G214" s="730"/>
      <c r="H214" s="730"/>
      <c r="I214" s="730"/>
    </row>
    <row r="215" spans="7:9">
      <c r="G215" s="730"/>
      <c r="H215" s="730"/>
      <c r="I215" s="730"/>
    </row>
    <row r="216" spans="7:9">
      <c r="G216" s="730"/>
      <c r="H216" s="730"/>
      <c r="I216" s="730"/>
    </row>
    <row r="217" spans="7:9">
      <c r="G217" s="730"/>
      <c r="H217" s="730"/>
      <c r="I217" s="730"/>
    </row>
    <row r="218" spans="7:9">
      <c r="G218" s="730"/>
      <c r="H218" s="730"/>
      <c r="I218" s="730"/>
    </row>
    <row r="219" spans="7:9">
      <c r="G219" s="730"/>
      <c r="H219" s="730"/>
      <c r="I219" s="730"/>
    </row>
    <row r="220" spans="7:9">
      <c r="G220" s="730"/>
      <c r="H220" s="730"/>
      <c r="I220" s="730"/>
    </row>
    <row r="221" spans="7:9">
      <c r="G221" s="730"/>
      <c r="H221" s="730"/>
      <c r="I221" s="730"/>
    </row>
    <row r="222" spans="7:9">
      <c r="G222" s="730"/>
      <c r="H222" s="730"/>
      <c r="I222" s="730"/>
    </row>
    <row r="223" spans="7:9">
      <c r="G223" s="730"/>
      <c r="H223" s="730"/>
      <c r="I223" s="730"/>
    </row>
    <row r="224" spans="7:9">
      <c r="G224" s="730"/>
      <c r="H224" s="730"/>
      <c r="I224" s="730"/>
    </row>
  </sheetData>
  <sheetProtection password="CCC7" sheet="1" objects="1" scenarios="1" formatColumns="0" formatRows="0" selectLockedCells="1"/>
  <customSheetViews>
    <customSheetView guid="{1E23F70A-1B2D-4F7A-B09D-82672A4EFF53}" scale="80" showPageBreaks="1" printArea="1" hiddenColumns="1" view="pageBreakPreview" topLeftCell="A100">
      <selection activeCell="G107" sqref="G107"/>
      <pageMargins left="0.25" right="0.25" top="0.75" bottom="0.5" header="0.3" footer="0.5"/>
      <printOptions horizontalCentered="1"/>
      <pageSetup paperSize="9" scale="59" orientation="landscape" r:id="rId1"/>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2"/>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3"/>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4"/>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 guid="{63D51328-7CBC-4A1E-B96D-BAE91416501B}" scale="80" showPageBreaks="1" printArea="1" hiddenColumns="1" view="pageBreakPreview" topLeftCell="A101">
      <selection activeCell="G106" sqref="G106"/>
      <pageMargins left="0.25" right="0.25" top="0.75" bottom="0.5" header="0.3" footer="0.5"/>
      <printOptions horizontalCentered="1"/>
      <pageSetup paperSize="9" scale="59" orientation="landscape" r:id="rId7"/>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85:M185"/>
    <mergeCell ref="C191:D191"/>
    <mergeCell ref="B188:N188"/>
    <mergeCell ref="K191:N191"/>
    <mergeCell ref="K190:N190"/>
    <mergeCell ref="A186:M186"/>
    <mergeCell ref="A187:M187"/>
    <mergeCell ref="C190:D190"/>
  </mergeCells>
  <conditionalFormatting sqref="I18:I104 I106:I184">
    <cfRule type="expression" dxfId="6" priority="15" stopIfTrue="1">
      <formula>H18&gt;0</formula>
    </cfRule>
  </conditionalFormatting>
  <dataValidations count="3">
    <dataValidation type="list" operator="greaterThan" allowBlank="1" showInputMessage="1" showErrorMessage="1" sqref="I18:I184">
      <formula1>"0%,5%,12%,18%,28%"</formula1>
    </dataValidation>
    <dataValidation type="whole" operator="greaterThan" allowBlank="1" showInputMessage="1" showErrorMessage="1" sqref="G18:G184">
      <formula1>0</formula1>
    </dataValidation>
    <dataValidation type="decimal" operator="greaterThanOrEqual" allowBlank="1" showInputMessage="1" showErrorMessage="1" sqref="M18:M184">
      <formula1>0</formula1>
    </dataValidation>
  </dataValidations>
  <printOptions horizontalCentered="1"/>
  <pageMargins left="0.25" right="0.25" top="0.75" bottom="0.5" header="0.3" footer="0.5"/>
  <pageSetup paperSize="9" scale="59" orientation="landscape" r:id="rId8"/>
  <headerFooter>
    <oddHeader>&amp;RSchedule-1
Page &amp;P of &amp;N</oddHeader>
  </headerFooter>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F191"/>
  <sheetViews>
    <sheetView view="pageBreakPreview" topLeftCell="A9" zoomScaleNormal="100" zoomScaleSheetLayoutView="100" workbookViewId="0">
      <selection activeCell="I19" sqref="I19"/>
    </sheetView>
  </sheetViews>
  <sheetFormatPr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4.28515625" style="428" customWidth="1"/>
    <col min="11" max="13" width="10.28515625" style="425" customWidth="1"/>
    <col min="14" max="14" width="9.140625" style="425" customWidth="1"/>
    <col min="15" max="17" width="9.140625" style="425"/>
    <col min="18" max="28" width="9.140625" style="416"/>
    <col min="29" max="16384" width="9.140625" style="424"/>
  </cols>
  <sheetData>
    <row r="1" spans="1:32" ht="27.75" customHeight="1">
      <c r="A1" s="1" t="str">
        <f>Basic!B5</f>
        <v>SPEC. NO.: CC-CS/11-NER/TW-4157/3/G1</v>
      </c>
      <c r="B1" s="1"/>
      <c r="C1" s="1"/>
      <c r="D1" s="419"/>
      <c r="E1" s="419"/>
      <c r="F1" s="419"/>
      <c r="G1" s="422"/>
      <c r="H1" s="422"/>
      <c r="I1" s="423"/>
      <c r="J1" s="641" t="s">
        <v>14</v>
      </c>
    </row>
    <row r="2" spans="1:32" ht="21.75" customHeight="1">
      <c r="A2" s="418"/>
      <c r="B2" s="418"/>
      <c r="C2" s="418"/>
      <c r="D2" s="418"/>
      <c r="E2" s="418"/>
      <c r="F2" s="418"/>
      <c r="G2" s="352"/>
      <c r="H2" s="352"/>
      <c r="I2" s="426"/>
      <c r="J2" s="352"/>
    </row>
    <row r="3" spans="1:32" ht="92.25" customHeight="1">
      <c r="A3" s="835" t="str">
        <f>Cover!$B$2</f>
        <v>Tower package TW3B for Balance works of 400kV D/C (Twin Lapwing) Lower Subansiri-Biswanath Chariali Transmission Lines I &amp; II associated with North East-Northern/Western Interconnector-I project</v>
      </c>
      <c r="B3" s="835"/>
      <c r="C3" s="835"/>
      <c r="D3" s="835"/>
      <c r="E3" s="835"/>
      <c r="F3" s="835"/>
      <c r="G3" s="835"/>
      <c r="H3" s="835"/>
      <c r="I3" s="835"/>
      <c r="J3" s="835"/>
      <c r="K3" s="427"/>
      <c r="N3" s="845"/>
      <c r="O3" s="845"/>
      <c r="R3" s="425"/>
      <c r="S3" s="425"/>
      <c r="T3" s="425"/>
      <c r="U3" s="425"/>
      <c r="V3" s="425"/>
      <c r="W3" s="425"/>
      <c r="X3" s="425"/>
      <c r="Y3" s="425"/>
      <c r="Z3" s="425"/>
      <c r="AA3" s="425"/>
      <c r="AC3" s="416"/>
      <c r="AD3" s="416"/>
      <c r="AE3" s="416"/>
      <c r="AF3" s="416"/>
    </row>
    <row r="4" spans="1:32" ht="21.95" customHeight="1">
      <c r="A4" s="846" t="s">
        <v>0</v>
      </c>
      <c r="B4" s="846"/>
      <c r="C4" s="846"/>
      <c r="D4" s="846"/>
      <c r="E4" s="846"/>
      <c r="F4" s="846"/>
      <c r="G4" s="846"/>
      <c r="H4" s="846"/>
      <c r="I4" s="846"/>
      <c r="J4" s="846"/>
    </row>
    <row r="5" spans="1:32" ht="15" customHeight="1">
      <c r="J5" s="352"/>
    </row>
    <row r="6" spans="1:32" ht="22.5" customHeight="1">
      <c r="A6" s="837" t="s">
        <v>380</v>
      </c>
      <c r="B6" s="837"/>
      <c r="C6" s="4"/>
      <c r="D6" s="352"/>
      <c r="E6" s="4"/>
      <c r="F6" s="4"/>
      <c r="G6" s="4"/>
      <c r="H6" s="4"/>
      <c r="I6" s="4"/>
      <c r="J6" s="352"/>
    </row>
    <row r="7" spans="1:32" ht="25.5" customHeight="1">
      <c r="A7" s="842">
        <f>'Sch-1'!A7</f>
        <v>0</v>
      </c>
      <c r="B7" s="842"/>
      <c r="C7" s="842"/>
      <c r="D7" s="842"/>
      <c r="E7" s="842"/>
      <c r="F7" s="842"/>
      <c r="G7" s="596"/>
      <c r="H7" s="456" t="s">
        <v>1</v>
      </c>
      <c r="I7" s="596"/>
      <c r="J7" s="352"/>
    </row>
    <row r="8" spans="1:32" ht="29.25" customHeight="1">
      <c r="A8" s="838" t="str">
        <f>"Bidder’s Name and Address  (" &amp; MID('Names of Bidder'!B9,9, 20) &amp; ") :"</f>
        <v>Bidder’s Name and Address  (Sole Bidder) :</v>
      </c>
      <c r="B8" s="838"/>
      <c r="C8" s="838"/>
      <c r="D8" s="838"/>
      <c r="E8" s="838"/>
      <c r="F8" s="838"/>
      <c r="G8" s="838"/>
      <c r="H8" s="457" t="s">
        <v>2</v>
      </c>
      <c r="I8" s="549"/>
      <c r="J8" s="352"/>
    </row>
    <row r="9" spans="1:32" ht="26.25" customHeight="1">
      <c r="A9" s="462" t="s">
        <v>12</v>
      </c>
      <c r="B9" s="408"/>
      <c r="C9" s="841" t="str">
        <f>IF('Names of Bidder'!D9=0, "", 'Names of Bidder'!D9)</f>
        <v/>
      </c>
      <c r="D9" s="841"/>
      <c r="E9" s="841"/>
      <c r="F9" s="598"/>
      <c r="G9" s="598"/>
      <c r="H9" s="457" t="s">
        <v>3</v>
      </c>
      <c r="I9" s="409"/>
      <c r="J9" s="352"/>
    </row>
    <row r="10" spans="1:32" ht="17.25" customHeight="1">
      <c r="A10" s="462" t="s">
        <v>11</v>
      </c>
      <c r="B10" s="408"/>
      <c r="C10" s="840" t="str">
        <f>IF('Names of Bidder'!D10=0, "", 'Names of Bidder'!D10)</f>
        <v/>
      </c>
      <c r="D10" s="840"/>
      <c r="E10" s="840"/>
      <c r="F10" s="598"/>
      <c r="G10" s="598"/>
      <c r="H10" s="457" t="s">
        <v>4</v>
      </c>
      <c r="I10" s="409"/>
      <c r="J10" s="352"/>
    </row>
    <row r="11" spans="1:32" ht="18" customHeight="1">
      <c r="A11" s="409"/>
      <c r="B11" s="409"/>
      <c r="C11" s="840" t="str">
        <f>IF('Names of Bidder'!D11=0, "", 'Names of Bidder'!D11)</f>
        <v/>
      </c>
      <c r="D11" s="840"/>
      <c r="E11" s="840"/>
      <c r="F11" s="598"/>
      <c r="G11" s="598"/>
      <c r="H11" s="457" t="s">
        <v>5</v>
      </c>
      <c r="I11" s="409"/>
      <c r="J11" s="352"/>
    </row>
    <row r="12" spans="1:32" ht="18" customHeight="1">
      <c r="A12" s="409"/>
      <c r="B12" s="409"/>
      <c r="C12" s="840" t="str">
        <f>IF('Names of Bidder'!D12=0, "", 'Names of Bidder'!D12)</f>
        <v/>
      </c>
      <c r="D12" s="840"/>
      <c r="E12" s="840"/>
      <c r="F12" s="598"/>
      <c r="G12" s="598"/>
      <c r="H12" s="457" t="s">
        <v>6</v>
      </c>
      <c r="I12" s="409"/>
      <c r="J12" s="352"/>
    </row>
    <row r="13" spans="1:32" s="472" customFormat="1" ht="26.45" customHeight="1">
      <c r="A13" s="850" t="s">
        <v>394</v>
      </c>
      <c r="B13" s="850"/>
      <c r="C13" s="850"/>
      <c r="D13" s="850"/>
      <c r="E13" s="850"/>
      <c r="F13" s="850"/>
      <c r="G13" s="850"/>
      <c r="H13" s="850"/>
      <c r="I13" s="850"/>
      <c r="J13" s="850"/>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49" t="s">
        <v>385</v>
      </c>
      <c r="J14" s="849"/>
    </row>
    <row r="15" spans="1:32" ht="102" customHeight="1">
      <c r="A15" s="13" t="s">
        <v>7</v>
      </c>
      <c r="B15" s="17" t="s">
        <v>267</v>
      </c>
      <c r="C15" s="17" t="s">
        <v>279</v>
      </c>
      <c r="D15" s="17" t="s">
        <v>281</v>
      </c>
      <c r="E15" s="17" t="s">
        <v>13</v>
      </c>
      <c r="F15" s="14" t="s">
        <v>15</v>
      </c>
      <c r="G15" s="14" t="s">
        <v>9</v>
      </c>
      <c r="H15" s="14" t="s">
        <v>16</v>
      </c>
      <c r="I15" s="14" t="s">
        <v>393</v>
      </c>
      <c r="J15" s="15" t="s">
        <v>392</v>
      </c>
    </row>
    <row r="16" spans="1:32" s="611" customFormat="1">
      <c r="A16" s="605">
        <v>1</v>
      </c>
      <c r="B16" s="605">
        <v>2</v>
      </c>
      <c r="C16" s="605">
        <v>3</v>
      </c>
      <c r="D16" s="605">
        <v>4</v>
      </c>
      <c r="E16" s="605">
        <v>5</v>
      </c>
      <c r="F16" s="605">
        <v>6</v>
      </c>
      <c r="G16" s="605">
        <v>7</v>
      </c>
      <c r="H16" s="605">
        <v>8</v>
      </c>
      <c r="I16" s="605">
        <v>9</v>
      </c>
      <c r="J16" s="605" t="s">
        <v>386</v>
      </c>
      <c r="K16" s="609"/>
      <c r="L16" s="609"/>
      <c r="M16" s="609"/>
      <c r="N16" s="609"/>
      <c r="O16" s="609"/>
      <c r="P16" s="609"/>
      <c r="Q16" s="609"/>
      <c r="R16" s="610"/>
      <c r="S16" s="610"/>
      <c r="T16" s="610"/>
      <c r="U16" s="610"/>
      <c r="V16" s="610"/>
      <c r="W16" s="610"/>
      <c r="X16" s="610"/>
      <c r="Y16" s="610"/>
      <c r="Z16" s="610"/>
      <c r="AA16" s="610"/>
      <c r="AB16" s="610"/>
    </row>
    <row r="17" spans="1:28" s="764" customFormat="1">
      <c r="A17" s="752"/>
      <c r="B17" s="760" t="s">
        <v>609</v>
      </c>
      <c r="C17" s="752"/>
      <c r="D17" s="752"/>
      <c r="E17" s="752"/>
      <c r="F17" s="752"/>
      <c r="G17" s="752"/>
      <c r="H17" s="752"/>
      <c r="I17" s="761"/>
      <c r="J17" s="752"/>
      <c r="K17" s="762"/>
      <c r="L17" s="762"/>
      <c r="M17" s="762"/>
      <c r="N17" s="762"/>
      <c r="O17" s="762"/>
      <c r="P17" s="762"/>
      <c r="Q17" s="762"/>
      <c r="R17" s="763"/>
      <c r="S17" s="763"/>
      <c r="T17" s="763"/>
      <c r="U17" s="763"/>
      <c r="V17" s="763"/>
      <c r="W17" s="763"/>
      <c r="X17" s="763"/>
      <c r="Y17" s="763"/>
      <c r="Z17" s="763"/>
      <c r="AA17" s="763"/>
      <c r="AB17" s="763"/>
    </row>
    <row r="18" spans="1:28" ht="78.75">
      <c r="A18" s="737">
        <v>1</v>
      </c>
      <c r="B18" s="546">
        <v>7000012100</v>
      </c>
      <c r="C18" s="546">
        <v>10</v>
      </c>
      <c r="D18" s="546" t="s">
        <v>300</v>
      </c>
      <c r="E18" s="546">
        <v>1000013391</v>
      </c>
      <c r="F18" s="538" t="s">
        <v>301</v>
      </c>
      <c r="G18" s="546" t="s">
        <v>302</v>
      </c>
      <c r="H18" s="773">
        <v>914</v>
      </c>
      <c r="I18" s="547"/>
      <c r="J18" s="548" t="str">
        <f t="shared" ref="J18:J184" si="0">IF(I18=0, "INCLUDED", IF(ISERROR(I18*H18), I18, I18*H18))</f>
        <v>INCLUDED</v>
      </c>
    </row>
    <row r="19" spans="1:28" ht="78.75">
      <c r="A19" s="737">
        <v>2</v>
      </c>
      <c r="B19" s="546">
        <v>7000012100</v>
      </c>
      <c r="C19" s="546">
        <v>20</v>
      </c>
      <c r="D19" s="546" t="s">
        <v>300</v>
      </c>
      <c r="E19" s="546">
        <v>1000015274</v>
      </c>
      <c r="F19" s="538" t="s">
        <v>303</v>
      </c>
      <c r="G19" s="546" t="s">
        <v>302</v>
      </c>
      <c r="H19" s="773">
        <v>870</v>
      </c>
      <c r="I19" s="547"/>
      <c r="J19" s="548" t="str">
        <f t="shared" si="0"/>
        <v>INCLUDED</v>
      </c>
    </row>
    <row r="20" spans="1:28" ht="63">
      <c r="A20" s="737">
        <v>3</v>
      </c>
      <c r="B20" s="546">
        <v>7000012100</v>
      </c>
      <c r="C20" s="546">
        <v>30</v>
      </c>
      <c r="D20" s="546" t="s">
        <v>300</v>
      </c>
      <c r="E20" s="546">
        <v>1000013393</v>
      </c>
      <c r="F20" s="538" t="s">
        <v>304</v>
      </c>
      <c r="G20" s="546" t="s">
        <v>302</v>
      </c>
      <c r="H20" s="773">
        <v>103</v>
      </c>
      <c r="I20" s="547"/>
      <c r="J20" s="548" t="str">
        <f t="shared" si="0"/>
        <v>INCLUDED</v>
      </c>
    </row>
    <row r="21" spans="1:28" ht="31.5">
      <c r="A21" s="737">
        <v>4</v>
      </c>
      <c r="B21" s="546">
        <v>7000012100</v>
      </c>
      <c r="C21" s="546">
        <v>40</v>
      </c>
      <c r="D21" s="546" t="s">
        <v>300</v>
      </c>
      <c r="E21" s="546">
        <v>1000013472</v>
      </c>
      <c r="F21" s="538" t="s">
        <v>306</v>
      </c>
      <c r="G21" s="546" t="s">
        <v>302</v>
      </c>
      <c r="H21" s="773">
        <v>152</v>
      </c>
      <c r="I21" s="547"/>
      <c r="J21" s="548" t="str">
        <f t="shared" si="0"/>
        <v>INCLUDED</v>
      </c>
    </row>
    <row r="22" spans="1:28" ht="31.5">
      <c r="A22" s="737">
        <v>5</v>
      </c>
      <c r="B22" s="546">
        <v>7000012100</v>
      </c>
      <c r="C22" s="546">
        <v>50</v>
      </c>
      <c r="D22" s="546" t="s">
        <v>300</v>
      </c>
      <c r="E22" s="546">
        <v>1000007847</v>
      </c>
      <c r="F22" s="538" t="s">
        <v>307</v>
      </c>
      <c r="G22" s="546" t="s">
        <v>302</v>
      </c>
      <c r="H22" s="773">
        <v>26</v>
      </c>
      <c r="I22" s="547"/>
      <c r="J22" s="548" t="str">
        <f t="shared" si="0"/>
        <v>INCLUDED</v>
      </c>
    </row>
    <row r="23" spans="1:28" ht="63">
      <c r="A23" s="737">
        <v>6</v>
      </c>
      <c r="B23" s="546">
        <v>7000012100</v>
      </c>
      <c r="C23" s="546">
        <v>60</v>
      </c>
      <c r="D23" s="546" t="s">
        <v>300</v>
      </c>
      <c r="E23" s="546">
        <v>1000015276</v>
      </c>
      <c r="F23" s="538" t="s">
        <v>305</v>
      </c>
      <c r="G23" s="546" t="s">
        <v>302</v>
      </c>
      <c r="H23" s="773">
        <v>26</v>
      </c>
      <c r="I23" s="547"/>
      <c r="J23" s="548" t="str">
        <f t="shared" si="0"/>
        <v>INCLUDED</v>
      </c>
    </row>
    <row r="24" spans="1:28" ht="31.5">
      <c r="A24" s="737">
        <v>7</v>
      </c>
      <c r="B24" s="546">
        <v>7000012100</v>
      </c>
      <c r="C24" s="546">
        <v>70</v>
      </c>
      <c r="D24" s="546" t="s">
        <v>308</v>
      </c>
      <c r="E24" s="546">
        <v>1000010003</v>
      </c>
      <c r="F24" s="538" t="s">
        <v>504</v>
      </c>
      <c r="G24" s="546" t="s">
        <v>309</v>
      </c>
      <c r="H24" s="546">
        <v>19</v>
      </c>
      <c r="I24" s="547"/>
      <c r="J24" s="548" t="str">
        <f t="shared" si="0"/>
        <v>INCLUDED</v>
      </c>
    </row>
    <row r="25" spans="1:28" ht="31.5">
      <c r="A25" s="737">
        <v>8</v>
      </c>
      <c r="B25" s="546">
        <v>7000012100</v>
      </c>
      <c r="C25" s="546">
        <v>80</v>
      </c>
      <c r="D25" s="546" t="s">
        <v>308</v>
      </c>
      <c r="E25" s="546">
        <v>1000017587</v>
      </c>
      <c r="F25" s="538" t="s">
        <v>503</v>
      </c>
      <c r="G25" s="546" t="s">
        <v>309</v>
      </c>
      <c r="H25" s="546">
        <v>133</v>
      </c>
      <c r="I25" s="547"/>
      <c r="J25" s="548" t="str">
        <f t="shared" si="0"/>
        <v>INCLUDED</v>
      </c>
    </row>
    <row r="26" spans="1:28" ht="31.5">
      <c r="A26" s="737">
        <v>9</v>
      </c>
      <c r="B26" s="546">
        <v>7000012100</v>
      </c>
      <c r="C26" s="546">
        <v>90</v>
      </c>
      <c r="D26" s="546" t="s">
        <v>308</v>
      </c>
      <c r="E26" s="546">
        <v>1000011150</v>
      </c>
      <c r="F26" s="538" t="s">
        <v>526</v>
      </c>
      <c r="G26" s="546" t="s">
        <v>302</v>
      </c>
      <c r="H26" s="773">
        <v>4</v>
      </c>
      <c r="I26" s="547"/>
      <c r="J26" s="548" t="str">
        <f t="shared" si="0"/>
        <v>INCLUDED</v>
      </c>
    </row>
    <row r="27" spans="1:28" ht="47.25">
      <c r="A27" s="737">
        <v>10</v>
      </c>
      <c r="B27" s="546">
        <v>7000012100</v>
      </c>
      <c r="C27" s="546">
        <v>100</v>
      </c>
      <c r="D27" s="546" t="s">
        <v>308</v>
      </c>
      <c r="E27" s="546">
        <v>1000019718</v>
      </c>
      <c r="F27" s="538" t="s">
        <v>515</v>
      </c>
      <c r="G27" s="546" t="s">
        <v>309</v>
      </c>
      <c r="H27" s="546">
        <v>6</v>
      </c>
      <c r="I27" s="547"/>
      <c r="J27" s="548" t="str">
        <f t="shared" si="0"/>
        <v>INCLUDED</v>
      </c>
    </row>
    <row r="28" spans="1:28" ht="31.5">
      <c r="A28" s="737">
        <v>11</v>
      </c>
      <c r="B28" s="546">
        <v>7000012100</v>
      </c>
      <c r="C28" s="546">
        <v>110</v>
      </c>
      <c r="D28" s="546" t="s">
        <v>308</v>
      </c>
      <c r="E28" s="546">
        <v>1000038340</v>
      </c>
      <c r="F28" s="538" t="s">
        <v>505</v>
      </c>
      <c r="G28" s="546" t="s">
        <v>309</v>
      </c>
      <c r="H28" s="546">
        <v>133</v>
      </c>
      <c r="I28" s="547"/>
      <c r="J28" s="548" t="str">
        <f t="shared" si="0"/>
        <v>INCLUDED</v>
      </c>
    </row>
    <row r="29" spans="1:28" ht="31.5">
      <c r="A29" s="737">
        <v>12</v>
      </c>
      <c r="B29" s="546">
        <v>7000012100</v>
      </c>
      <c r="C29" s="546">
        <v>120</v>
      </c>
      <c r="D29" s="546" t="s">
        <v>308</v>
      </c>
      <c r="E29" s="546">
        <v>1000010005</v>
      </c>
      <c r="F29" s="538" t="s">
        <v>524</v>
      </c>
      <c r="G29" s="546" t="s">
        <v>309</v>
      </c>
      <c r="H29" s="546">
        <v>5</v>
      </c>
      <c r="I29" s="547"/>
      <c r="J29" s="548" t="str">
        <f t="shared" si="0"/>
        <v>INCLUDED</v>
      </c>
    </row>
    <row r="30" spans="1:28" ht="31.5">
      <c r="A30" s="737">
        <v>13</v>
      </c>
      <c r="B30" s="546">
        <v>7000012100</v>
      </c>
      <c r="C30" s="546">
        <v>130</v>
      </c>
      <c r="D30" s="546" t="s">
        <v>308</v>
      </c>
      <c r="E30" s="546">
        <v>1000048808</v>
      </c>
      <c r="F30" s="538" t="s">
        <v>525</v>
      </c>
      <c r="G30" s="546" t="s">
        <v>309</v>
      </c>
      <c r="H30" s="546">
        <v>1</v>
      </c>
      <c r="I30" s="547"/>
      <c r="J30" s="548" t="str">
        <f t="shared" si="0"/>
        <v>INCLUDED</v>
      </c>
    </row>
    <row r="31" spans="1:28" ht="47.25">
      <c r="A31" s="737">
        <v>14</v>
      </c>
      <c r="B31" s="546">
        <v>7000012100</v>
      </c>
      <c r="C31" s="546">
        <v>140</v>
      </c>
      <c r="D31" s="546" t="s">
        <v>308</v>
      </c>
      <c r="E31" s="546">
        <v>1000019717</v>
      </c>
      <c r="F31" s="538" t="s">
        <v>597</v>
      </c>
      <c r="G31" s="546" t="s">
        <v>309</v>
      </c>
      <c r="H31" s="546">
        <v>3</v>
      </c>
      <c r="I31" s="547"/>
      <c r="J31" s="548" t="str">
        <f t="shared" si="0"/>
        <v>INCLUDED</v>
      </c>
    </row>
    <row r="32" spans="1:28" ht="31.5">
      <c r="A32" s="737">
        <v>15</v>
      </c>
      <c r="B32" s="546">
        <v>7000012100</v>
      </c>
      <c r="C32" s="546">
        <v>150</v>
      </c>
      <c r="D32" s="546" t="s">
        <v>534</v>
      </c>
      <c r="E32" s="546">
        <v>1000010539</v>
      </c>
      <c r="F32" s="538" t="s">
        <v>535</v>
      </c>
      <c r="G32" s="546" t="s">
        <v>309</v>
      </c>
      <c r="H32" s="546">
        <v>158</v>
      </c>
      <c r="I32" s="547"/>
      <c r="J32" s="548" t="str">
        <f t="shared" si="0"/>
        <v>INCLUDED</v>
      </c>
    </row>
    <row r="33" spans="1:10" ht="31.5">
      <c r="A33" s="737">
        <v>16</v>
      </c>
      <c r="B33" s="546">
        <v>7000012100</v>
      </c>
      <c r="C33" s="546">
        <v>160</v>
      </c>
      <c r="D33" s="546" t="s">
        <v>534</v>
      </c>
      <c r="E33" s="546">
        <v>1000015971</v>
      </c>
      <c r="F33" s="538" t="s">
        <v>536</v>
      </c>
      <c r="G33" s="546" t="s">
        <v>309</v>
      </c>
      <c r="H33" s="546">
        <v>158</v>
      </c>
      <c r="I33" s="547"/>
      <c r="J33" s="548" t="str">
        <f t="shared" si="0"/>
        <v>INCLUDED</v>
      </c>
    </row>
    <row r="34" spans="1:10" ht="31.5">
      <c r="A34" s="737">
        <v>17</v>
      </c>
      <c r="B34" s="546">
        <v>7000012100</v>
      </c>
      <c r="C34" s="546">
        <v>170</v>
      </c>
      <c r="D34" s="546" t="s">
        <v>534</v>
      </c>
      <c r="E34" s="546">
        <v>1000017508</v>
      </c>
      <c r="F34" s="538" t="s">
        <v>310</v>
      </c>
      <c r="G34" s="546" t="s">
        <v>311</v>
      </c>
      <c r="H34" s="546">
        <v>316</v>
      </c>
      <c r="I34" s="547"/>
      <c r="J34" s="548" t="str">
        <f t="shared" si="0"/>
        <v>INCLUDED</v>
      </c>
    </row>
    <row r="35" spans="1:10" ht="31.5">
      <c r="A35" s="737">
        <v>18</v>
      </c>
      <c r="B35" s="546">
        <v>7000012100</v>
      </c>
      <c r="C35" s="546">
        <v>180</v>
      </c>
      <c r="D35" s="546" t="s">
        <v>534</v>
      </c>
      <c r="E35" s="546">
        <v>1000009119</v>
      </c>
      <c r="F35" s="538" t="s">
        <v>312</v>
      </c>
      <c r="G35" s="546" t="s">
        <v>311</v>
      </c>
      <c r="H35" s="546">
        <v>158</v>
      </c>
      <c r="I35" s="547"/>
      <c r="J35" s="548" t="str">
        <f t="shared" si="0"/>
        <v>INCLUDED</v>
      </c>
    </row>
    <row r="36" spans="1:10" ht="31.5">
      <c r="A36" s="737">
        <v>19</v>
      </c>
      <c r="B36" s="546">
        <v>7000012100</v>
      </c>
      <c r="C36" s="546">
        <v>190</v>
      </c>
      <c r="D36" s="546" t="s">
        <v>534</v>
      </c>
      <c r="E36" s="546">
        <v>1000006779</v>
      </c>
      <c r="F36" s="538" t="s">
        <v>313</v>
      </c>
      <c r="G36" s="546" t="s">
        <v>311</v>
      </c>
      <c r="H36" s="546">
        <v>158</v>
      </c>
      <c r="I36" s="547"/>
      <c r="J36" s="548" t="str">
        <f t="shared" si="0"/>
        <v>INCLUDED</v>
      </c>
    </row>
    <row r="37" spans="1:10" ht="31.5">
      <c r="A37" s="737">
        <v>20</v>
      </c>
      <c r="B37" s="546">
        <v>7000012100</v>
      </c>
      <c r="C37" s="546">
        <v>200</v>
      </c>
      <c r="D37" s="546" t="s">
        <v>534</v>
      </c>
      <c r="E37" s="546">
        <v>1000027426</v>
      </c>
      <c r="F37" s="538" t="s">
        <v>537</v>
      </c>
      <c r="G37" s="546" t="s">
        <v>311</v>
      </c>
      <c r="H37" s="546">
        <v>76</v>
      </c>
      <c r="I37" s="547"/>
      <c r="J37" s="548" t="str">
        <f t="shared" si="0"/>
        <v>INCLUDED</v>
      </c>
    </row>
    <row r="38" spans="1:10" ht="31.5">
      <c r="A38" s="737">
        <v>21</v>
      </c>
      <c r="B38" s="546">
        <v>7000012100</v>
      </c>
      <c r="C38" s="546">
        <v>260</v>
      </c>
      <c r="D38" s="546" t="s">
        <v>538</v>
      </c>
      <c r="E38" s="546">
        <v>1000019787</v>
      </c>
      <c r="F38" s="538" t="s">
        <v>539</v>
      </c>
      <c r="G38" s="546" t="s">
        <v>311</v>
      </c>
      <c r="H38" s="546">
        <v>159</v>
      </c>
      <c r="I38" s="547"/>
      <c r="J38" s="548" t="str">
        <f t="shared" si="0"/>
        <v>INCLUDED</v>
      </c>
    </row>
    <row r="39" spans="1:10" ht="31.5">
      <c r="A39" s="737">
        <v>22</v>
      </c>
      <c r="B39" s="546">
        <v>7000012100</v>
      </c>
      <c r="C39" s="546">
        <v>270</v>
      </c>
      <c r="D39" s="546" t="s">
        <v>538</v>
      </c>
      <c r="E39" s="546">
        <v>1000010799</v>
      </c>
      <c r="F39" s="538" t="s">
        <v>540</v>
      </c>
      <c r="G39" s="546" t="s">
        <v>311</v>
      </c>
      <c r="H39" s="546">
        <v>996</v>
      </c>
      <c r="I39" s="547"/>
      <c r="J39" s="548" t="str">
        <f t="shared" si="0"/>
        <v>INCLUDED</v>
      </c>
    </row>
    <row r="40" spans="1:10" ht="31.5">
      <c r="A40" s="737">
        <v>23</v>
      </c>
      <c r="B40" s="546">
        <v>7000012100</v>
      </c>
      <c r="C40" s="546">
        <v>280</v>
      </c>
      <c r="D40" s="546" t="s">
        <v>538</v>
      </c>
      <c r="E40" s="546">
        <v>1000019808</v>
      </c>
      <c r="F40" s="538" t="s">
        <v>541</v>
      </c>
      <c r="G40" s="546" t="s">
        <v>311</v>
      </c>
      <c r="H40" s="546">
        <v>456</v>
      </c>
      <c r="I40" s="547"/>
      <c r="J40" s="548" t="str">
        <f t="shared" si="0"/>
        <v>INCLUDED</v>
      </c>
    </row>
    <row r="41" spans="1:10" ht="47.25">
      <c r="A41" s="737">
        <v>24</v>
      </c>
      <c r="B41" s="546">
        <v>7000012100</v>
      </c>
      <c r="C41" s="546">
        <v>290</v>
      </c>
      <c r="D41" s="546" t="s">
        <v>542</v>
      </c>
      <c r="E41" s="546">
        <v>1000015513</v>
      </c>
      <c r="F41" s="538" t="s">
        <v>543</v>
      </c>
      <c r="G41" s="546" t="s">
        <v>309</v>
      </c>
      <c r="H41" s="546">
        <v>465</v>
      </c>
      <c r="I41" s="547"/>
      <c r="J41" s="548" t="str">
        <f t="shared" si="0"/>
        <v>INCLUDED</v>
      </c>
    </row>
    <row r="42" spans="1:10" ht="47.25">
      <c r="A42" s="737">
        <v>25</v>
      </c>
      <c r="B42" s="546">
        <v>7000012100</v>
      </c>
      <c r="C42" s="546">
        <v>300</v>
      </c>
      <c r="D42" s="546" t="s">
        <v>542</v>
      </c>
      <c r="E42" s="546">
        <v>1000018442</v>
      </c>
      <c r="F42" s="538" t="s">
        <v>544</v>
      </c>
      <c r="G42" s="546" t="s">
        <v>309</v>
      </c>
      <c r="H42" s="546">
        <v>186</v>
      </c>
      <c r="I42" s="547"/>
      <c r="J42" s="548" t="str">
        <f t="shared" si="0"/>
        <v>INCLUDED</v>
      </c>
    </row>
    <row r="43" spans="1:10" ht="47.25">
      <c r="A43" s="737">
        <v>26</v>
      </c>
      <c r="B43" s="546">
        <v>7000012100</v>
      </c>
      <c r="C43" s="546">
        <v>310</v>
      </c>
      <c r="D43" s="546" t="s">
        <v>542</v>
      </c>
      <c r="E43" s="546">
        <v>1000022430</v>
      </c>
      <c r="F43" s="538" t="s">
        <v>545</v>
      </c>
      <c r="G43" s="546" t="s">
        <v>309</v>
      </c>
      <c r="H43" s="546">
        <v>5784</v>
      </c>
      <c r="I43" s="547"/>
      <c r="J43" s="548" t="str">
        <f t="shared" si="0"/>
        <v>INCLUDED</v>
      </c>
    </row>
    <row r="44" spans="1:10" ht="47.25">
      <c r="A44" s="737">
        <v>27</v>
      </c>
      <c r="B44" s="546">
        <v>7000012100</v>
      </c>
      <c r="C44" s="546">
        <v>320</v>
      </c>
      <c r="D44" s="546" t="s">
        <v>542</v>
      </c>
      <c r="E44" s="546">
        <v>1000007934</v>
      </c>
      <c r="F44" s="538" t="s">
        <v>546</v>
      </c>
      <c r="G44" s="546" t="s">
        <v>309</v>
      </c>
      <c r="H44" s="546">
        <v>5580</v>
      </c>
      <c r="I44" s="547"/>
      <c r="J44" s="548" t="str">
        <f t="shared" si="0"/>
        <v>INCLUDED</v>
      </c>
    </row>
    <row r="45" spans="1:10" ht="47.25">
      <c r="A45" s="737">
        <v>28</v>
      </c>
      <c r="B45" s="546">
        <v>7000012100</v>
      </c>
      <c r="C45" s="546">
        <v>330</v>
      </c>
      <c r="D45" s="546" t="s">
        <v>542</v>
      </c>
      <c r="E45" s="546">
        <v>1000018558</v>
      </c>
      <c r="F45" s="538" t="s">
        <v>547</v>
      </c>
      <c r="G45" s="546" t="s">
        <v>309</v>
      </c>
      <c r="H45" s="546">
        <v>1401</v>
      </c>
      <c r="I45" s="547"/>
      <c r="J45" s="548" t="str">
        <f t="shared" si="0"/>
        <v>INCLUDED</v>
      </c>
    </row>
    <row r="46" spans="1:10" ht="47.25">
      <c r="A46" s="737">
        <v>29</v>
      </c>
      <c r="B46" s="546">
        <v>7000012100</v>
      </c>
      <c r="C46" s="546">
        <v>340</v>
      </c>
      <c r="D46" s="546" t="s">
        <v>542</v>
      </c>
      <c r="E46" s="546">
        <v>1000034136</v>
      </c>
      <c r="F46" s="538" t="s">
        <v>548</v>
      </c>
      <c r="G46" s="546" t="s">
        <v>309</v>
      </c>
      <c r="H46" s="546">
        <v>244</v>
      </c>
      <c r="I46" s="547"/>
      <c r="J46" s="548" t="str">
        <f t="shared" si="0"/>
        <v>INCLUDED</v>
      </c>
    </row>
    <row r="47" spans="1:10" ht="47.25">
      <c r="A47" s="737">
        <v>30</v>
      </c>
      <c r="B47" s="546">
        <v>7000012100</v>
      </c>
      <c r="C47" s="546">
        <v>350</v>
      </c>
      <c r="D47" s="546" t="s">
        <v>542</v>
      </c>
      <c r="E47" s="546">
        <v>1000015505</v>
      </c>
      <c r="F47" s="538" t="s">
        <v>598</v>
      </c>
      <c r="G47" s="546" t="s">
        <v>309</v>
      </c>
      <c r="H47" s="546">
        <v>15</v>
      </c>
      <c r="I47" s="547"/>
      <c r="J47" s="548" t="str">
        <f t="shared" si="0"/>
        <v>INCLUDED</v>
      </c>
    </row>
    <row r="48" spans="1:10" ht="47.25">
      <c r="A48" s="737">
        <v>31</v>
      </c>
      <c r="B48" s="546">
        <v>7000012100</v>
      </c>
      <c r="C48" s="546">
        <v>360</v>
      </c>
      <c r="D48" s="546" t="s">
        <v>542</v>
      </c>
      <c r="E48" s="546">
        <v>1000022420</v>
      </c>
      <c r="F48" s="538" t="s">
        <v>599</v>
      </c>
      <c r="G48" s="546" t="s">
        <v>309</v>
      </c>
      <c r="H48" s="546">
        <v>484</v>
      </c>
      <c r="I48" s="547"/>
      <c r="J48" s="548" t="str">
        <f t="shared" si="0"/>
        <v>INCLUDED</v>
      </c>
    </row>
    <row r="49" spans="1:10" ht="47.25">
      <c r="A49" s="737">
        <v>32</v>
      </c>
      <c r="B49" s="546">
        <v>7000012100</v>
      </c>
      <c r="C49" s="546">
        <v>370</v>
      </c>
      <c r="D49" s="546" t="s">
        <v>542</v>
      </c>
      <c r="E49" s="546">
        <v>1000020447</v>
      </c>
      <c r="F49" s="538" t="s">
        <v>600</v>
      </c>
      <c r="G49" s="546" t="s">
        <v>309</v>
      </c>
      <c r="H49" s="546">
        <v>76</v>
      </c>
      <c r="I49" s="547"/>
      <c r="J49" s="548" t="str">
        <f t="shared" si="0"/>
        <v>INCLUDED</v>
      </c>
    </row>
    <row r="50" spans="1:10" ht="47.25">
      <c r="A50" s="737">
        <v>33</v>
      </c>
      <c r="B50" s="546">
        <v>7000012100</v>
      </c>
      <c r="C50" s="546">
        <v>380</v>
      </c>
      <c r="D50" s="546" t="s">
        <v>542</v>
      </c>
      <c r="E50" s="546">
        <v>1000020991</v>
      </c>
      <c r="F50" s="538" t="s">
        <v>601</v>
      </c>
      <c r="G50" s="546" t="s">
        <v>309</v>
      </c>
      <c r="H50" s="546">
        <v>170</v>
      </c>
      <c r="I50" s="547"/>
      <c r="J50" s="548" t="str">
        <f t="shared" si="0"/>
        <v>INCLUDED</v>
      </c>
    </row>
    <row r="51" spans="1:10" ht="47.25">
      <c r="A51" s="737">
        <v>34</v>
      </c>
      <c r="B51" s="546">
        <v>7000012100</v>
      </c>
      <c r="C51" s="546">
        <v>390</v>
      </c>
      <c r="D51" s="546" t="s">
        <v>542</v>
      </c>
      <c r="E51" s="546">
        <v>1000029240</v>
      </c>
      <c r="F51" s="538" t="s">
        <v>602</v>
      </c>
      <c r="G51" s="546" t="s">
        <v>309</v>
      </c>
      <c r="H51" s="546">
        <v>65</v>
      </c>
      <c r="I51" s="547"/>
      <c r="J51" s="548" t="str">
        <f t="shared" si="0"/>
        <v>INCLUDED</v>
      </c>
    </row>
    <row r="52" spans="1:10" ht="31.5">
      <c r="A52" s="737">
        <v>35</v>
      </c>
      <c r="B52" s="546">
        <v>7000012100</v>
      </c>
      <c r="C52" s="546">
        <v>430</v>
      </c>
      <c r="D52" s="546" t="s">
        <v>549</v>
      </c>
      <c r="E52" s="546">
        <v>1000019903</v>
      </c>
      <c r="F52" s="538" t="s">
        <v>550</v>
      </c>
      <c r="G52" s="546" t="s">
        <v>309</v>
      </c>
      <c r="H52" s="546">
        <v>6</v>
      </c>
      <c r="I52" s="547"/>
      <c r="J52" s="548" t="str">
        <f t="shared" si="0"/>
        <v>INCLUDED</v>
      </c>
    </row>
    <row r="53" spans="1:10" ht="31.5">
      <c r="A53" s="737">
        <v>36</v>
      </c>
      <c r="B53" s="546">
        <v>7000012100</v>
      </c>
      <c r="C53" s="546">
        <v>440</v>
      </c>
      <c r="D53" s="546" t="s">
        <v>549</v>
      </c>
      <c r="E53" s="546">
        <v>1000016663</v>
      </c>
      <c r="F53" s="538" t="s">
        <v>551</v>
      </c>
      <c r="G53" s="546" t="s">
        <v>311</v>
      </c>
      <c r="H53" s="546">
        <v>2</v>
      </c>
      <c r="I53" s="547"/>
      <c r="J53" s="548" t="str">
        <f t="shared" si="0"/>
        <v>INCLUDED</v>
      </c>
    </row>
    <row r="54" spans="1:10" ht="31.5">
      <c r="A54" s="737">
        <v>37</v>
      </c>
      <c r="B54" s="546">
        <v>7000012100</v>
      </c>
      <c r="C54" s="546">
        <v>460</v>
      </c>
      <c r="D54" s="546" t="s">
        <v>552</v>
      </c>
      <c r="E54" s="546">
        <v>1000045875</v>
      </c>
      <c r="F54" s="538" t="s">
        <v>553</v>
      </c>
      <c r="G54" s="546" t="s">
        <v>533</v>
      </c>
      <c r="H54" s="773">
        <v>780</v>
      </c>
      <c r="I54" s="547"/>
      <c r="J54" s="548" t="str">
        <f t="shared" si="0"/>
        <v>INCLUDED</v>
      </c>
    </row>
    <row r="55" spans="1:10" ht="47.25">
      <c r="A55" s="737">
        <v>38</v>
      </c>
      <c r="B55" s="546">
        <v>7000012100</v>
      </c>
      <c r="C55" s="546">
        <v>500</v>
      </c>
      <c r="D55" s="546" t="s">
        <v>554</v>
      </c>
      <c r="E55" s="546">
        <v>1000030940</v>
      </c>
      <c r="F55" s="538" t="s">
        <v>555</v>
      </c>
      <c r="G55" s="546" t="s">
        <v>314</v>
      </c>
      <c r="H55" s="773">
        <v>63</v>
      </c>
      <c r="I55" s="547"/>
      <c r="J55" s="548" t="str">
        <f t="shared" si="0"/>
        <v>INCLUDED</v>
      </c>
    </row>
    <row r="56" spans="1:10" ht="47.25">
      <c r="A56" s="737">
        <v>39</v>
      </c>
      <c r="B56" s="546">
        <v>7000012100</v>
      </c>
      <c r="C56" s="546">
        <v>510</v>
      </c>
      <c r="D56" s="546" t="s">
        <v>554</v>
      </c>
      <c r="E56" s="546">
        <v>1000020444</v>
      </c>
      <c r="F56" s="538" t="s">
        <v>556</v>
      </c>
      <c r="G56" s="546" t="s">
        <v>309</v>
      </c>
      <c r="H56" s="546">
        <v>71</v>
      </c>
      <c r="I56" s="547"/>
      <c r="J56" s="548" t="str">
        <f t="shared" si="0"/>
        <v>INCLUDED</v>
      </c>
    </row>
    <row r="57" spans="1:10" ht="47.25">
      <c r="A57" s="737">
        <v>40</v>
      </c>
      <c r="B57" s="546">
        <v>7000012100</v>
      </c>
      <c r="C57" s="546">
        <v>520</v>
      </c>
      <c r="D57" s="546" t="s">
        <v>554</v>
      </c>
      <c r="E57" s="546">
        <v>1000033144</v>
      </c>
      <c r="F57" s="538" t="s">
        <v>557</v>
      </c>
      <c r="G57" s="546" t="s">
        <v>311</v>
      </c>
      <c r="H57" s="546">
        <v>1</v>
      </c>
      <c r="I57" s="547"/>
      <c r="J57" s="548" t="str">
        <f t="shared" si="0"/>
        <v>INCLUDED</v>
      </c>
    </row>
    <row r="58" spans="1:10" ht="47.25">
      <c r="A58" s="737">
        <v>41</v>
      </c>
      <c r="B58" s="546">
        <v>7000012100</v>
      </c>
      <c r="C58" s="546">
        <v>530</v>
      </c>
      <c r="D58" s="546" t="s">
        <v>554</v>
      </c>
      <c r="E58" s="546">
        <v>1000031039</v>
      </c>
      <c r="F58" s="538" t="s">
        <v>558</v>
      </c>
      <c r="G58" s="546" t="s">
        <v>311</v>
      </c>
      <c r="H58" s="546">
        <v>19</v>
      </c>
      <c r="I58" s="547"/>
      <c r="J58" s="548" t="str">
        <f t="shared" si="0"/>
        <v>INCLUDED</v>
      </c>
    </row>
    <row r="59" spans="1:10" ht="47.25">
      <c r="A59" s="737">
        <v>42</v>
      </c>
      <c r="B59" s="546">
        <v>7000012100</v>
      </c>
      <c r="C59" s="546">
        <v>540</v>
      </c>
      <c r="D59" s="546" t="s">
        <v>554</v>
      </c>
      <c r="E59" s="546">
        <v>1000033146</v>
      </c>
      <c r="F59" s="538" t="s">
        <v>559</v>
      </c>
      <c r="G59" s="546" t="s">
        <v>311</v>
      </c>
      <c r="H59" s="546">
        <v>63</v>
      </c>
      <c r="I59" s="547"/>
      <c r="J59" s="548" t="str">
        <f t="shared" si="0"/>
        <v>INCLUDED</v>
      </c>
    </row>
    <row r="60" spans="1:10" ht="47.25">
      <c r="A60" s="737">
        <v>43</v>
      </c>
      <c r="B60" s="546">
        <v>7000012100</v>
      </c>
      <c r="C60" s="546">
        <v>550</v>
      </c>
      <c r="D60" s="546" t="s">
        <v>554</v>
      </c>
      <c r="E60" s="546">
        <v>1000031041</v>
      </c>
      <c r="F60" s="538" t="s">
        <v>560</v>
      </c>
      <c r="G60" s="546" t="s">
        <v>311</v>
      </c>
      <c r="H60" s="546">
        <v>5</v>
      </c>
      <c r="I60" s="547"/>
      <c r="J60" s="548" t="str">
        <f t="shared" si="0"/>
        <v>INCLUDED</v>
      </c>
    </row>
    <row r="61" spans="1:10" ht="47.25">
      <c r="A61" s="737">
        <v>44</v>
      </c>
      <c r="B61" s="546">
        <v>7000012100</v>
      </c>
      <c r="C61" s="546">
        <v>560</v>
      </c>
      <c r="D61" s="546" t="s">
        <v>554</v>
      </c>
      <c r="E61" s="546">
        <v>1000022417</v>
      </c>
      <c r="F61" s="538" t="s">
        <v>561</v>
      </c>
      <c r="G61" s="546" t="s">
        <v>309</v>
      </c>
      <c r="H61" s="546">
        <v>634</v>
      </c>
      <c r="I61" s="547"/>
      <c r="J61" s="548" t="str">
        <f t="shared" si="0"/>
        <v>INCLUDED</v>
      </c>
    </row>
    <row r="62" spans="1:10" ht="47.25">
      <c r="A62" s="737">
        <v>45</v>
      </c>
      <c r="B62" s="546">
        <v>7000012100</v>
      </c>
      <c r="C62" s="546">
        <v>570</v>
      </c>
      <c r="D62" s="546" t="s">
        <v>554</v>
      </c>
      <c r="E62" s="546">
        <v>1000010817</v>
      </c>
      <c r="F62" s="538" t="s">
        <v>562</v>
      </c>
      <c r="G62" s="546" t="s">
        <v>309</v>
      </c>
      <c r="H62" s="546">
        <v>813</v>
      </c>
      <c r="I62" s="547"/>
      <c r="J62" s="548" t="str">
        <f t="shared" si="0"/>
        <v>INCLUDED</v>
      </c>
    </row>
    <row r="63" spans="1:10" ht="47.25">
      <c r="A63" s="737">
        <v>46</v>
      </c>
      <c r="B63" s="546">
        <v>7000012100</v>
      </c>
      <c r="C63" s="546">
        <v>580</v>
      </c>
      <c r="D63" s="546" t="s">
        <v>554</v>
      </c>
      <c r="E63" s="546">
        <v>1000014198</v>
      </c>
      <c r="F63" s="538" t="s">
        <v>563</v>
      </c>
      <c r="G63" s="546" t="s">
        <v>309</v>
      </c>
      <c r="H63" s="546">
        <v>25</v>
      </c>
      <c r="I63" s="547"/>
      <c r="J63" s="548" t="str">
        <f t="shared" si="0"/>
        <v>INCLUDED</v>
      </c>
    </row>
    <row r="64" spans="1:10" ht="47.25">
      <c r="A64" s="737">
        <v>47</v>
      </c>
      <c r="B64" s="546">
        <v>7000012100</v>
      </c>
      <c r="C64" s="546">
        <v>590</v>
      </c>
      <c r="D64" s="546" t="s">
        <v>554</v>
      </c>
      <c r="E64" s="546">
        <v>1000023471</v>
      </c>
      <c r="F64" s="538" t="s">
        <v>564</v>
      </c>
      <c r="G64" s="546" t="s">
        <v>309</v>
      </c>
      <c r="H64" s="546">
        <v>1</v>
      </c>
      <c r="I64" s="547"/>
      <c r="J64" s="548" t="str">
        <f t="shared" si="0"/>
        <v>INCLUDED</v>
      </c>
    </row>
    <row r="65" spans="1:10" ht="47.25">
      <c r="A65" s="737">
        <v>48</v>
      </c>
      <c r="B65" s="546">
        <v>7000012100</v>
      </c>
      <c r="C65" s="546">
        <v>600</v>
      </c>
      <c r="D65" s="546" t="s">
        <v>554</v>
      </c>
      <c r="E65" s="546">
        <v>1000037545</v>
      </c>
      <c r="F65" s="538" t="s">
        <v>565</v>
      </c>
      <c r="G65" s="546" t="s">
        <v>314</v>
      </c>
      <c r="H65" s="773">
        <v>1</v>
      </c>
      <c r="I65" s="547"/>
      <c r="J65" s="548" t="str">
        <f t="shared" si="0"/>
        <v>INCLUDED</v>
      </c>
    </row>
    <row r="66" spans="1:10" ht="47.25">
      <c r="A66" s="737">
        <v>49</v>
      </c>
      <c r="B66" s="546">
        <v>7000012100</v>
      </c>
      <c r="C66" s="546">
        <v>610</v>
      </c>
      <c r="D66" s="546" t="s">
        <v>554</v>
      </c>
      <c r="E66" s="546">
        <v>1000006437</v>
      </c>
      <c r="F66" s="538" t="s">
        <v>566</v>
      </c>
      <c r="G66" s="546" t="s">
        <v>311</v>
      </c>
      <c r="H66" s="546">
        <v>1</v>
      </c>
      <c r="I66" s="547"/>
      <c r="J66" s="548" t="str">
        <f t="shared" si="0"/>
        <v>INCLUDED</v>
      </c>
    </row>
    <row r="67" spans="1:10" ht="47.25">
      <c r="A67" s="737">
        <v>50</v>
      </c>
      <c r="B67" s="546">
        <v>7000012100</v>
      </c>
      <c r="C67" s="546">
        <v>620</v>
      </c>
      <c r="D67" s="546" t="s">
        <v>554</v>
      </c>
      <c r="E67" s="546">
        <v>1000025229</v>
      </c>
      <c r="F67" s="538" t="s">
        <v>567</v>
      </c>
      <c r="G67" s="546" t="s">
        <v>311</v>
      </c>
      <c r="H67" s="546">
        <v>1</v>
      </c>
      <c r="I67" s="547"/>
      <c r="J67" s="548" t="str">
        <f t="shared" si="0"/>
        <v>INCLUDED</v>
      </c>
    </row>
    <row r="68" spans="1:10" ht="47.25">
      <c r="A68" s="737">
        <v>51</v>
      </c>
      <c r="B68" s="546">
        <v>7000012100</v>
      </c>
      <c r="C68" s="546">
        <v>630</v>
      </c>
      <c r="D68" s="546" t="s">
        <v>554</v>
      </c>
      <c r="E68" s="546">
        <v>1000025227</v>
      </c>
      <c r="F68" s="538" t="s">
        <v>568</v>
      </c>
      <c r="G68" s="546" t="s">
        <v>309</v>
      </c>
      <c r="H68" s="546">
        <v>1</v>
      </c>
      <c r="I68" s="547"/>
      <c r="J68" s="548" t="str">
        <f t="shared" si="0"/>
        <v>INCLUDED</v>
      </c>
    </row>
    <row r="69" spans="1:10" ht="47.25">
      <c r="A69" s="737">
        <v>52</v>
      </c>
      <c r="B69" s="546">
        <v>7000012100</v>
      </c>
      <c r="C69" s="546">
        <v>640</v>
      </c>
      <c r="D69" s="546" t="s">
        <v>554</v>
      </c>
      <c r="E69" s="546">
        <v>1000025922</v>
      </c>
      <c r="F69" s="538" t="s">
        <v>569</v>
      </c>
      <c r="G69" s="546" t="s">
        <v>309</v>
      </c>
      <c r="H69" s="546">
        <v>1</v>
      </c>
      <c r="I69" s="547"/>
      <c r="J69" s="548" t="str">
        <f t="shared" si="0"/>
        <v>INCLUDED</v>
      </c>
    </row>
    <row r="70" spans="1:10" ht="47.25">
      <c r="A70" s="737">
        <v>53</v>
      </c>
      <c r="B70" s="546">
        <v>7000012100</v>
      </c>
      <c r="C70" s="546">
        <v>650</v>
      </c>
      <c r="D70" s="546" t="s">
        <v>554</v>
      </c>
      <c r="E70" s="546">
        <v>1000025918</v>
      </c>
      <c r="F70" s="538" t="s">
        <v>570</v>
      </c>
      <c r="G70" s="546" t="s">
        <v>309</v>
      </c>
      <c r="H70" s="546">
        <v>1</v>
      </c>
      <c r="I70" s="547"/>
      <c r="J70" s="548" t="str">
        <f t="shared" si="0"/>
        <v>INCLUDED</v>
      </c>
    </row>
    <row r="71" spans="1:10" ht="47.25">
      <c r="A71" s="737">
        <v>54</v>
      </c>
      <c r="B71" s="546">
        <v>7000012100</v>
      </c>
      <c r="C71" s="546">
        <v>660</v>
      </c>
      <c r="D71" s="546" t="s">
        <v>554</v>
      </c>
      <c r="E71" s="546">
        <v>1000027699</v>
      </c>
      <c r="F71" s="538" t="s">
        <v>571</v>
      </c>
      <c r="G71" s="546" t="s">
        <v>309</v>
      </c>
      <c r="H71" s="546">
        <v>1</v>
      </c>
      <c r="I71" s="547"/>
      <c r="J71" s="548" t="str">
        <f t="shared" si="0"/>
        <v>INCLUDED</v>
      </c>
    </row>
    <row r="72" spans="1:10" ht="47.25">
      <c r="A72" s="737">
        <v>55</v>
      </c>
      <c r="B72" s="546">
        <v>7000012100</v>
      </c>
      <c r="C72" s="546">
        <v>670</v>
      </c>
      <c r="D72" s="546" t="s">
        <v>554</v>
      </c>
      <c r="E72" s="546">
        <v>1000025927</v>
      </c>
      <c r="F72" s="538" t="s">
        <v>572</v>
      </c>
      <c r="G72" s="546" t="s">
        <v>309</v>
      </c>
      <c r="H72" s="546">
        <v>1</v>
      </c>
      <c r="I72" s="547"/>
      <c r="J72" s="548" t="str">
        <f t="shared" si="0"/>
        <v>INCLUDED</v>
      </c>
    </row>
    <row r="73" spans="1:10" ht="47.25">
      <c r="A73" s="737">
        <v>56</v>
      </c>
      <c r="B73" s="546">
        <v>7000012100</v>
      </c>
      <c r="C73" s="546">
        <v>680</v>
      </c>
      <c r="D73" s="546" t="s">
        <v>554</v>
      </c>
      <c r="E73" s="546">
        <v>1000025233</v>
      </c>
      <c r="F73" s="538" t="s">
        <v>573</v>
      </c>
      <c r="G73" s="546" t="s">
        <v>311</v>
      </c>
      <c r="H73" s="546">
        <v>1</v>
      </c>
      <c r="I73" s="547"/>
      <c r="J73" s="548" t="str">
        <f t="shared" si="0"/>
        <v>INCLUDED</v>
      </c>
    </row>
    <row r="74" spans="1:10" ht="31.5">
      <c r="A74" s="737">
        <v>57</v>
      </c>
      <c r="B74" s="546">
        <v>7000012100</v>
      </c>
      <c r="C74" s="546">
        <v>690</v>
      </c>
      <c r="D74" s="546" t="s">
        <v>574</v>
      </c>
      <c r="E74" s="546">
        <v>1000030940</v>
      </c>
      <c r="F74" s="538" t="s">
        <v>555</v>
      </c>
      <c r="G74" s="546" t="s">
        <v>314</v>
      </c>
      <c r="H74" s="773">
        <v>3</v>
      </c>
      <c r="I74" s="547"/>
      <c r="J74" s="548" t="str">
        <f t="shared" si="0"/>
        <v>INCLUDED</v>
      </c>
    </row>
    <row r="75" spans="1:10" ht="31.5">
      <c r="A75" s="737">
        <v>58</v>
      </c>
      <c r="B75" s="546">
        <v>7000012100</v>
      </c>
      <c r="C75" s="546">
        <v>700</v>
      </c>
      <c r="D75" s="546" t="s">
        <v>574</v>
      </c>
      <c r="E75" s="546">
        <v>1000020444</v>
      </c>
      <c r="F75" s="538" t="s">
        <v>556</v>
      </c>
      <c r="G75" s="546" t="s">
        <v>309</v>
      </c>
      <c r="H75" s="546">
        <v>3</v>
      </c>
      <c r="I75" s="547"/>
      <c r="J75" s="548" t="str">
        <f t="shared" si="0"/>
        <v>INCLUDED</v>
      </c>
    </row>
    <row r="76" spans="1:10" ht="31.5">
      <c r="A76" s="737">
        <v>59</v>
      </c>
      <c r="B76" s="546">
        <v>7000012100</v>
      </c>
      <c r="C76" s="546">
        <v>710</v>
      </c>
      <c r="D76" s="546" t="s">
        <v>574</v>
      </c>
      <c r="E76" s="546">
        <v>1000033144</v>
      </c>
      <c r="F76" s="538" t="s">
        <v>557</v>
      </c>
      <c r="G76" s="546" t="s">
        <v>311</v>
      </c>
      <c r="H76" s="546">
        <v>1</v>
      </c>
      <c r="I76" s="547"/>
      <c r="J76" s="548" t="str">
        <f t="shared" si="0"/>
        <v>INCLUDED</v>
      </c>
    </row>
    <row r="77" spans="1:10" ht="47.25">
      <c r="A77" s="737">
        <v>60</v>
      </c>
      <c r="B77" s="546">
        <v>7000012100</v>
      </c>
      <c r="C77" s="546">
        <v>720</v>
      </c>
      <c r="D77" s="546" t="s">
        <v>574</v>
      </c>
      <c r="E77" s="546">
        <v>1000031039</v>
      </c>
      <c r="F77" s="538" t="s">
        <v>558</v>
      </c>
      <c r="G77" s="546" t="s">
        <v>311</v>
      </c>
      <c r="H77" s="546">
        <v>1</v>
      </c>
      <c r="I77" s="547"/>
      <c r="J77" s="548" t="str">
        <f t="shared" si="0"/>
        <v>INCLUDED</v>
      </c>
    </row>
    <row r="78" spans="1:10" ht="31.5">
      <c r="A78" s="737">
        <v>61</v>
      </c>
      <c r="B78" s="546">
        <v>7000012100</v>
      </c>
      <c r="C78" s="546">
        <v>730</v>
      </c>
      <c r="D78" s="546" t="s">
        <v>574</v>
      </c>
      <c r="E78" s="546">
        <v>1000033146</v>
      </c>
      <c r="F78" s="538" t="s">
        <v>559</v>
      </c>
      <c r="G78" s="546" t="s">
        <v>311</v>
      </c>
      <c r="H78" s="546">
        <v>3</v>
      </c>
      <c r="I78" s="547"/>
      <c r="J78" s="548" t="str">
        <f t="shared" si="0"/>
        <v>INCLUDED</v>
      </c>
    </row>
    <row r="79" spans="1:10" ht="47.25">
      <c r="A79" s="737">
        <v>62</v>
      </c>
      <c r="B79" s="546">
        <v>7000012100</v>
      </c>
      <c r="C79" s="546">
        <v>740</v>
      </c>
      <c r="D79" s="546" t="s">
        <v>574</v>
      </c>
      <c r="E79" s="546">
        <v>1000031041</v>
      </c>
      <c r="F79" s="538" t="s">
        <v>560</v>
      </c>
      <c r="G79" s="546" t="s">
        <v>311</v>
      </c>
      <c r="H79" s="546">
        <v>1</v>
      </c>
      <c r="I79" s="547"/>
      <c r="J79" s="548" t="str">
        <f t="shared" si="0"/>
        <v>INCLUDED</v>
      </c>
    </row>
    <row r="80" spans="1:10" ht="31.5">
      <c r="A80" s="737">
        <v>63</v>
      </c>
      <c r="B80" s="546">
        <v>7000012100</v>
      </c>
      <c r="C80" s="546">
        <v>750</v>
      </c>
      <c r="D80" s="546" t="s">
        <v>574</v>
      </c>
      <c r="E80" s="546">
        <v>1000022417</v>
      </c>
      <c r="F80" s="538" t="s">
        <v>561</v>
      </c>
      <c r="G80" s="546" t="s">
        <v>309</v>
      </c>
      <c r="H80" s="546">
        <v>22</v>
      </c>
      <c r="I80" s="547"/>
      <c r="J80" s="548" t="str">
        <f t="shared" si="0"/>
        <v>INCLUDED</v>
      </c>
    </row>
    <row r="81" spans="1:10" ht="31.5">
      <c r="A81" s="737">
        <v>64</v>
      </c>
      <c r="B81" s="546">
        <v>7000012100</v>
      </c>
      <c r="C81" s="546">
        <v>760</v>
      </c>
      <c r="D81" s="546" t="s">
        <v>574</v>
      </c>
      <c r="E81" s="546">
        <v>1000010817</v>
      </c>
      <c r="F81" s="538" t="s">
        <v>562</v>
      </c>
      <c r="G81" s="546" t="s">
        <v>309</v>
      </c>
      <c r="H81" s="546">
        <v>29</v>
      </c>
      <c r="I81" s="547"/>
      <c r="J81" s="548" t="str">
        <f t="shared" si="0"/>
        <v>INCLUDED</v>
      </c>
    </row>
    <row r="82" spans="1:10" ht="31.5">
      <c r="A82" s="737">
        <v>65</v>
      </c>
      <c r="B82" s="546">
        <v>7000012100</v>
      </c>
      <c r="C82" s="546">
        <v>770</v>
      </c>
      <c r="D82" s="546" t="s">
        <v>574</v>
      </c>
      <c r="E82" s="546">
        <v>1000014198</v>
      </c>
      <c r="F82" s="538" t="s">
        <v>563</v>
      </c>
      <c r="G82" s="546" t="s">
        <v>309</v>
      </c>
      <c r="H82" s="546">
        <v>1</v>
      </c>
      <c r="I82" s="547"/>
      <c r="J82" s="548" t="str">
        <f t="shared" si="0"/>
        <v>INCLUDED</v>
      </c>
    </row>
    <row r="83" spans="1:10" ht="31.5">
      <c r="A83" s="737">
        <v>66</v>
      </c>
      <c r="B83" s="546">
        <v>7000012100</v>
      </c>
      <c r="C83" s="546">
        <v>780</v>
      </c>
      <c r="D83" s="546" t="s">
        <v>574</v>
      </c>
      <c r="E83" s="546">
        <v>1000037545</v>
      </c>
      <c r="F83" s="538" t="s">
        <v>565</v>
      </c>
      <c r="G83" s="546" t="s">
        <v>314</v>
      </c>
      <c r="H83" s="773">
        <v>1</v>
      </c>
      <c r="I83" s="547"/>
      <c r="J83" s="548" t="str">
        <f t="shared" si="0"/>
        <v>INCLUDED</v>
      </c>
    </row>
    <row r="84" spans="1:10" ht="31.5">
      <c r="A84" s="737">
        <v>67</v>
      </c>
      <c r="B84" s="546">
        <v>7000012100</v>
      </c>
      <c r="C84" s="546">
        <v>790</v>
      </c>
      <c r="D84" s="546" t="s">
        <v>574</v>
      </c>
      <c r="E84" s="546">
        <v>1000006437</v>
      </c>
      <c r="F84" s="538" t="s">
        <v>566</v>
      </c>
      <c r="G84" s="546" t="s">
        <v>311</v>
      </c>
      <c r="H84" s="546">
        <v>1</v>
      </c>
      <c r="I84" s="547"/>
      <c r="J84" s="548" t="str">
        <f t="shared" si="0"/>
        <v>INCLUDED</v>
      </c>
    </row>
    <row r="85" spans="1:10" ht="78.75">
      <c r="A85" s="737">
        <v>68</v>
      </c>
      <c r="B85" s="546">
        <v>7000012100</v>
      </c>
      <c r="C85" s="546">
        <v>810</v>
      </c>
      <c r="D85" s="546" t="s">
        <v>575</v>
      </c>
      <c r="E85" s="546">
        <v>1000013391</v>
      </c>
      <c r="F85" s="538" t="s">
        <v>301</v>
      </c>
      <c r="G85" s="546" t="s">
        <v>302</v>
      </c>
      <c r="H85" s="773">
        <v>10</v>
      </c>
      <c r="I85" s="547"/>
      <c r="J85" s="548" t="str">
        <f t="shared" si="0"/>
        <v>INCLUDED</v>
      </c>
    </row>
    <row r="86" spans="1:10" ht="78.75">
      <c r="A86" s="737">
        <v>69</v>
      </c>
      <c r="B86" s="546">
        <v>7000012100</v>
      </c>
      <c r="C86" s="546">
        <v>820</v>
      </c>
      <c r="D86" s="546" t="s">
        <v>575</v>
      </c>
      <c r="E86" s="546">
        <v>1000015274</v>
      </c>
      <c r="F86" s="538" t="s">
        <v>303</v>
      </c>
      <c r="G86" s="546" t="s">
        <v>302</v>
      </c>
      <c r="H86" s="773">
        <v>9</v>
      </c>
      <c r="I86" s="547"/>
      <c r="J86" s="548" t="str">
        <f t="shared" si="0"/>
        <v>INCLUDED</v>
      </c>
    </row>
    <row r="87" spans="1:10" ht="63">
      <c r="A87" s="737">
        <v>70</v>
      </c>
      <c r="B87" s="546">
        <v>7000012100</v>
      </c>
      <c r="C87" s="546">
        <v>830</v>
      </c>
      <c r="D87" s="546" t="s">
        <v>575</v>
      </c>
      <c r="E87" s="546">
        <v>1000013393</v>
      </c>
      <c r="F87" s="538" t="s">
        <v>304</v>
      </c>
      <c r="G87" s="546" t="s">
        <v>302</v>
      </c>
      <c r="H87" s="773">
        <v>1</v>
      </c>
      <c r="I87" s="547"/>
      <c r="J87" s="548" t="str">
        <f t="shared" si="0"/>
        <v>INCLUDED</v>
      </c>
    </row>
    <row r="88" spans="1:10" ht="63">
      <c r="A88" s="737">
        <v>71</v>
      </c>
      <c r="B88" s="546">
        <v>7000012100</v>
      </c>
      <c r="C88" s="546">
        <v>840</v>
      </c>
      <c r="D88" s="546" t="s">
        <v>575</v>
      </c>
      <c r="E88" s="546">
        <v>1000013472</v>
      </c>
      <c r="F88" s="538" t="s">
        <v>306</v>
      </c>
      <c r="G88" s="546" t="s">
        <v>302</v>
      </c>
      <c r="H88" s="773">
        <v>2</v>
      </c>
      <c r="I88" s="547"/>
      <c r="J88" s="548" t="str">
        <f t="shared" si="0"/>
        <v>INCLUDED</v>
      </c>
    </row>
    <row r="89" spans="1:10" ht="63">
      <c r="A89" s="737">
        <v>72</v>
      </c>
      <c r="B89" s="546">
        <v>7000012100</v>
      </c>
      <c r="C89" s="546">
        <v>850</v>
      </c>
      <c r="D89" s="546" t="s">
        <v>575</v>
      </c>
      <c r="E89" s="546">
        <v>1000007847</v>
      </c>
      <c r="F89" s="538" t="s">
        <v>307</v>
      </c>
      <c r="G89" s="546" t="s">
        <v>302</v>
      </c>
      <c r="H89" s="773">
        <v>1</v>
      </c>
      <c r="I89" s="547"/>
      <c r="J89" s="548" t="str">
        <f t="shared" si="0"/>
        <v>INCLUDED</v>
      </c>
    </row>
    <row r="90" spans="1:10" ht="63">
      <c r="A90" s="737">
        <v>73</v>
      </c>
      <c r="B90" s="546">
        <v>7000012100</v>
      </c>
      <c r="C90" s="546">
        <v>860</v>
      </c>
      <c r="D90" s="546" t="s">
        <v>575</v>
      </c>
      <c r="E90" s="546">
        <v>1000015276</v>
      </c>
      <c r="F90" s="538" t="s">
        <v>305</v>
      </c>
      <c r="G90" s="546" t="s">
        <v>302</v>
      </c>
      <c r="H90" s="773">
        <v>1</v>
      </c>
      <c r="I90" s="547"/>
      <c r="J90" s="548" t="str">
        <f t="shared" si="0"/>
        <v>INCLUDED</v>
      </c>
    </row>
    <row r="91" spans="1:10" ht="63">
      <c r="A91" s="737">
        <v>74</v>
      </c>
      <c r="B91" s="546">
        <v>7000012100</v>
      </c>
      <c r="C91" s="546">
        <v>870</v>
      </c>
      <c r="D91" s="546" t="s">
        <v>576</v>
      </c>
      <c r="E91" s="546">
        <v>1000019787</v>
      </c>
      <c r="F91" s="538" t="s">
        <v>539</v>
      </c>
      <c r="G91" s="546" t="s">
        <v>311</v>
      </c>
      <c r="H91" s="546">
        <v>4</v>
      </c>
      <c r="I91" s="547"/>
      <c r="J91" s="548" t="str">
        <f t="shared" si="0"/>
        <v>INCLUDED</v>
      </c>
    </row>
    <row r="92" spans="1:10" ht="63">
      <c r="A92" s="737">
        <v>75</v>
      </c>
      <c r="B92" s="546">
        <v>7000012100</v>
      </c>
      <c r="C92" s="546">
        <v>880</v>
      </c>
      <c r="D92" s="546" t="s">
        <v>576</v>
      </c>
      <c r="E92" s="546">
        <v>1000010799</v>
      </c>
      <c r="F92" s="538" t="s">
        <v>540</v>
      </c>
      <c r="G92" s="546" t="s">
        <v>311</v>
      </c>
      <c r="H92" s="546">
        <v>20</v>
      </c>
      <c r="I92" s="547"/>
      <c r="J92" s="548" t="str">
        <f t="shared" si="0"/>
        <v>INCLUDED</v>
      </c>
    </row>
    <row r="93" spans="1:10" ht="63">
      <c r="A93" s="737">
        <v>76</v>
      </c>
      <c r="B93" s="546">
        <v>7000012100</v>
      </c>
      <c r="C93" s="546">
        <v>890</v>
      </c>
      <c r="D93" s="546" t="s">
        <v>576</v>
      </c>
      <c r="E93" s="546">
        <v>1000019808</v>
      </c>
      <c r="F93" s="538" t="s">
        <v>541</v>
      </c>
      <c r="G93" s="546" t="s">
        <v>311</v>
      </c>
      <c r="H93" s="546">
        <v>10</v>
      </c>
      <c r="I93" s="547"/>
      <c r="J93" s="548" t="str">
        <f t="shared" si="0"/>
        <v>INCLUDED</v>
      </c>
    </row>
    <row r="94" spans="1:10" ht="63">
      <c r="A94" s="737">
        <v>77</v>
      </c>
      <c r="B94" s="546">
        <v>7000012100</v>
      </c>
      <c r="C94" s="546">
        <v>900</v>
      </c>
      <c r="D94" s="546" t="s">
        <v>577</v>
      </c>
      <c r="E94" s="546">
        <v>1000015513</v>
      </c>
      <c r="F94" s="538" t="s">
        <v>543</v>
      </c>
      <c r="G94" s="546" t="s">
        <v>309</v>
      </c>
      <c r="H94" s="546">
        <v>10</v>
      </c>
      <c r="I94" s="547"/>
      <c r="J94" s="548" t="str">
        <f t="shared" si="0"/>
        <v>INCLUDED</v>
      </c>
    </row>
    <row r="95" spans="1:10" ht="63">
      <c r="A95" s="737">
        <v>78</v>
      </c>
      <c r="B95" s="546">
        <v>7000012100</v>
      </c>
      <c r="C95" s="546">
        <v>910</v>
      </c>
      <c r="D95" s="546" t="s">
        <v>577</v>
      </c>
      <c r="E95" s="546">
        <v>1000018442</v>
      </c>
      <c r="F95" s="538" t="s">
        <v>544</v>
      </c>
      <c r="G95" s="546" t="s">
        <v>309</v>
      </c>
      <c r="H95" s="546">
        <v>4</v>
      </c>
      <c r="I95" s="547"/>
      <c r="J95" s="548" t="str">
        <f t="shared" si="0"/>
        <v>INCLUDED</v>
      </c>
    </row>
    <row r="96" spans="1:10" ht="63">
      <c r="A96" s="737">
        <v>79</v>
      </c>
      <c r="B96" s="546">
        <v>7000012100</v>
      </c>
      <c r="C96" s="546">
        <v>920</v>
      </c>
      <c r="D96" s="546" t="s">
        <v>577</v>
      </c>
      <c r="E96" s="546">
        <v>1000022430</v>
      </c>
      <c r="F96" s="538" t="s">
        <v>545</v>
      </c>
      <c r="G96" s="546" t="s">
        <v>309</v>
      </c>
      <c r="H96" s="546">
        <v>115</v>
      </c>
      <c r="I96" s="547"/>
      <c r="J96" s="548" t="str">
        <f t="shared" si="0"/>
        <v>INCLUDED</v>
      </c>
    </row>
    <row r="97" spans="1:28" ht="63">
      <c r="A97" s="737">
        <v>80</v>
      </c>
      <c r="B97" s="546">
        <v>7000012100</v>
      </c>
      <c r="C97" s="546">
        <v>930</v>
      </c>
      <c r="D97" s="546" t="s">
        <v>577</v>
      </c>
      <c r="E97" s="546">
        <v>1000007934</v>
      </c>
      <c r="F97" s="538" t="s">
        <v>546</v>
      </c>
      <c r="G97" s="546" t="s">
        <v>309</v>
      </c>
      <c r="H97" s="546">
        <v>112</v>
      </c>
      <c r="I97" s="547"/>
      <c r="J97" s="548" t="str">
        <f t="shared" si="0"/>
        <v>INCLUDED</v>
      </c>
    </row>
    <row r="98" spans="1:28" ht="63">
      <c r="A98" s="737">
        <v>81</v>
      </c>
      <c r="B98" s="546">
        <v>7000012100</v>
      </c>
      <c r="C98" s="546">
        <v>940</v>
      </c>
      <c r="D98" s="546" t="s">
        <v>577</v>
      </c>
      <c r="E98" s="546">
        <v>1000018558</v>
      </c>
      <c r="F98" s="538" t="s">
        <v>547</v>
      </c>
      <c r="G98" s="546" t="s">
        <v>309</v>
      </c>
      <c r="H98" s="546">
        <v>29</v>
      </c>
      <c r="I98" s="547"/>
      <c r="J98" s="548" t="str">
        <f t="shared" si="0"/>
        <v>INCLUDED</v>
      </c>
    </row>
    <row r="99" spans="1:28" ht="63">
      <c r="A99" s="737">
        <v>82</v>
      </c>
      <c r="B99" s="546">
        <v>7000012100</v>
      </c>
      <c r="C99" s="546">
        <v>950</v>
      </c>
      <c r="D99" s="546" t="s">
        <v>577</v>
      </c>
      <c r="E99" s="546">
        <v>1000034136</v>
      </c>
      <c r="F99" s="538" t="s">
        <v>548</v>
      </c>
      <c r="G99" s="546" t="s">
        <v>309</v>
      </c>
      <c r="H99" s="546">
        <v>5</v>
      </c>
      <c r="I99" s="547"/>
      <c r="J99" s="548" t="str">
        <f t="shared" si="0"/>
        <v>INCLUDED</v>
      </c>
    </row>
    <row r="100" spans="1:28" ht="63">
      <c r="A100" s="737">
        <v>83</v>
      </c>
      <c r="B100" s="546">
        <v>7000012100</v>
      </c>
      <c r="C100" s="546">
        <v>960</v>
      </c>
      <c r="D100" s="546" t="s">
        <v>577</v>
      </c>
      <c r="E100" s="546">
        <v>1000015505</v>
      </c>
      <c r="F100" s="538" t="s">
        <v>598</v>
      </c>
      <c r="G100" s="546" t="s">
        <v>309</v>
      </c>
      <c r="H100" s="546">
        <v>1</v>
      </c>
      <c r="I100" s="547"/>
      <c r="J100" s="548" t="str">
        <f t="shared" si="0"/>
        <v>INCLUDED</v>
      </c>
    </row>
    <row r="101" spans="1:28" ht="63">
      <c r="A101" s="737">
        <v>84</v>
      </c>
      <c r="B101" s="546">
        <v>7000012100</v>
      </c>
      <c r="C101" s="546">
        <v>970</v>
      </c>
      <c r="D101" s="546" t="s">
        <v>577</v>
      </c>
      <c r="E101" s="546">
        <v>1000022420</v>
      </c>
      <c r="F101" s="538" t="s">
        <v>599</v>
      </c>
      <c r="G101" s="546" t="s">
        <v>309</v>
      </c>
      <c r="H101" s="546">
        <v>10</v>
      </c>
      <c r="I101" s="547"/>
      <c r="J101" s="548" t="str">
        <f t="shared" si="0"/>
        <v>INCLUDED</v>
      </c>
    </row>
    <row r="102" spans="1:28" ht="63">
      <c r="A102" s="737">
        <v>85</v>
      </c>
      <c r="B102" s="546">
        <v>7000012100</v>
      </c>
      <c r="C102" s="546">
        <v>980</v>
      </c>
      <c r="D102" s="546" t="s">
        <v>577</v>
      </c>
      <c r="E102" s="546">
        <v>1000020447</v>
      </c>
      <c r="F102" s="538" t="s">
        <v>600</v>
      </c>
      <c r="G102" s="546" t="s">
        <v>309</v>
      </c>
      <c r="H102" s="546">
        <v>2</v>
      </c>
      <c r="I102" s="547"/>
      <c r="J102" s="548" t="str">
        <f t="shared" si="0"/>
        <v>INCLUDED</v>
      </c>
    </row>
    <row r="103" spans="1:28" ht="63">
      <c r="A103" s="737">
        <v>86</v>
      </c>
      <c r="B103" s="546">
        <v>7000012100</v>
      </c>
      <c r="C103" s="546">
        <v>990</v>
      </c>
      <c r="D103" s="546" t="s">
        <v>577</v>
      </c>
      <c r="E103" s="546">
        <v>1000020991</v>
      </c>
      <c r="F103" s="538" t="s">
        <v>601</v>
      </c>
      <c r="G103" s="546" t="s">
        <v>309</v>
      </c>
      <c r="H103" s="546">
        <v>4</v>
      </c>
      <c r="I103" s="547"/>
      <c r="J103" s="548" t="str">
        <f t="shared" si="0"/>
        <v>INCLUDED</v>
      </c>
    </row>
    <row r="104" spans="1:28" ht="63">
      <c r="A104" s="737">
        <v>87</v>
      </c>
      <c r="B104" s="546">
        <v>7000012100</v>
      </c>
      <c r="C104" s="546">
        <v>1000</v>
      </c>
      <c r="D104" s="546" t="s">
        <v>577</v>
      </c>
      <c r="E104" s="546">
        <v>1000029240</v>
      </c>
      <c r="F104" s="538" t="s">
        <v>602</v>
      </c>
      <c r="G104" s="546" t="s">
        <v>309</v>
      </c>
      <c r="H104" s="546">
        <v>2</v>
      </c>
      <c r="I104" s="547"/>
      <c r="J104" s="548" t="str">
        <f t="shared" si="0"/>
        <v>INCLUDED</v>
      </c>
    </row>
    <row r="105" spans="1:28" s="764" customFormat="1">
      <c r="A105" s="752"/>
      <c r="B105" s="760" t="s">
        <v>608</v>
      </c>
      <c r="C105" s="752"/>
      <c r="D105" s="752"/>
      <c r="E105" s="752"/>
      <c r="F105" s="752"/>
      <c r="G105" s="752"/>
      <c r="H105" s="752"/>
      <c r="I105" s="761"/>
      <c r="J105" s="752"/>
      <c r="K105" s="762"/>
      <c r="L105" s="762"/>
      <c r="M105" s="762"/>
      <c r="N105" s="762"/>
      <c r="O105" s="762"/>
      <c r="P105" s="762"/>
      <c r="Q105" s="762"/>
      <c r="R105" s="763"/>
      <c r="S105" s="763"/>
      <c r="T105" s="763"/>
      <c r="U105" s="763"/>
      <c r="V105" s="763"/>
      <c r="W105" s="763"/>
      <c r="X105" s="763"/>
      <c r="Y105" s="763"/>
      <c r="Z105" s="763"/>
      <c r="AA105" s="763"/>
      <c r="AB105" s="763"/>
    </row>
    <row r="106" spans="1:28" ht="78.75">
      <c r="A106" s="737">
        <v>88</v>
      </c>
      <c r="B106" s="546">
        <v>7000012100</v>
      </c>
      <c r="C106" s="546">
        <v>1010</v>
      </c>
      <c r="D106" s="546" t="s">
        <v>300</v>
      </c>
      <c r="E106" s="546">
        <v>1000013391</v>
      </c>
      <c r="F106" s="538" t="s">
        <v>301</v>
      </c>
      <c r="G106" s="546" t="s">
        <v>302</v>
      </c>
      <c r="H106" s="773">
        <v>1466</v>
      </c>
      <c r="I106" s="547"/>
      <c r="J106" s="548" t="str">
        <f t="shared" si="0"/>
        <v>INCLUDED</v>
      </c>
    </row>
    <row r="107" spans="1:28" ht="78.75">
      <c r="A107" s="737">
        <v>89</v>
      </c>
      <c r="B107" s="546">
        <v>7000012100</v>
      </c>
      <c r="C107" s="546">
        <v>1020</v>
      </c>
      <c r="D107" s="546" t="s">
        <v>300</v>
      </c>
      <c r="E107" s="546">
        <v>1000015274</v>
      </c>
      <c r="F107" s="538" t="s">
        <v>303</v>
      </c>
      <c r="G107" s="546" t="s">
        <v>302</v>
      </c>
      <c r="H107" s="773">
        <v>1380</v>
      </c>
      <c r="I107" s="547"/>
      <c r="J107" s="548" t="str">
        <f t="shared" si="0"/>
        <v>INCLUDED</v>
      </c>
    </row>
    <row r="108" spans="1:28" ht="63">
      <c r="A108" s="737">
        <v>90</v>
      </c>
      <c r="B108" s="546">
        <v>7000012100</v>
      </c>
      <c r="C108" s="546">
        <v>1030</v>
      </c>
      <c r="D108" s="546" t="s">
        <v>300</v>
      </c>
      <c r="E108" s="546">
        <v>1000013393</v>
      </c>
      <c r="F108" s="538" t="s">
        <v>304</v>
      </c>
      <c r="G108" s="546" t="s">
        <v>302</v>
      </c>
      <c r="H108" s="773">
        <v>78</v>
      </c>
      <c r="I108" s="547"/>
      <c r="J108" s="548" t="str">
        <f t="shared" si="0"/>
        <v>INCLUDED</v>
      </c>
    </row>
    <row r="109" spans="1:28" ht="31.5">
      <c r="A109" s="737">
        <v>91</v>
      </c>
      <c r="B109" s="546">
        <v>7000012100</v>
      </c>
      <c r="C109" s="546">
        <v>1040</v>
      </c>
      <c r="D109" s="546" t="s">
        <v>300</v>
      </c>
      <c r="E109" s="546">
        <v>1000013472</v>
      </c>
      <c r="F109" s="538" t="s">
        <v>306</v>
      </c>
      <c r="G109" s="546" t="s">
        <v>302</v>
      </c>
      <c r="H109" s="773">
        <v>184</v>
      </c>
      <c r="I109" s="547"/>
      <c r="J109" s="548" t="str">
        <f t="shared" si="0"/>
        <v>INCLUDED</v>
      </c>
    </row>
    <row r="110" spans="1:28" ht="31.5">
      <c r="A110" s="737">
        <v>92</v>
      </c>
      <c r="B110" s="546">
        <v>7000012100</v>
      </c>
      <c r="C110" s="546">
        <v>1050</v>
      </c>
      <c r="D110" s="546" t="s">
        <v>300</v>
      </c>
      <c r="E110" s="546">
        <v>1000007847</v>
      </c>
      <c r="F110" s="538" t="s">
        <v>307</v>
      </c>
      <c r="G110" s="546" t="s">
        <v>302</v>
      </c>
      <c r="H110" s="773">
        <v>8</v>
      </c>
      <c r="I110" s="547"/>
      <c r="J110" s="548" t="str">
        <f t="shared" si="0"/>
        <v>INCLUDED</v>
      </c>
    </row>
    <row r="111" spans="1:28" ht="63">
      <c r="A111" s="737">
        <v>93</v>
      </c>
      <c r="B111" s="546">
        <v>7000012100</v>
      </c>
      <c r="C111" s="546">
        <v>1060</v>
      </c>
      <c r="D111" s="546" t="s">
        <v>300</v>
      </c>
      <c r="E111" s="546">
        <v>1000015276</v>
      </c>
      <c r="F111" s="538" t="s">
        <v>305</v>
      </c>
      <c r="G111" s="546" t="s">
        <v>302</v>
      </c>
      <c r="H111" s="773">
        <v>1</v>
      </c>
      <c r="I111" s="547"/>
      <c r="J111" s="548" t="str">
        <f t="shared" si="0"/>
        <v>INCLUDED</v>
      </c>
    </row>
    <row r="112" spans="1:28" ht="31.5">
      <c r="A112" s="737">
        <v>94</v>
      </c>
      <c r="B112" s="546">
        <v>7000012100</v>
      </c>
      <c r="C112" s="546">
        <v>1070</v>
      </c>
      <c r="D112" s="546" t="s">
        <v>308</v>
      </c>
      <c r="E112" s="546">
        <v>1000010003</v>
      </c>
      <c r="F112" s="538" t="s">
        <v>504</v>
      </c>
      <c r="G112" s="546" t="s">
        <v>309</v>
      </c>
      <c r="H112" s="546">
        <v>9</v>
      </c>
      <c r="I112" s="547"/>
      <c r="J112" s="548" t="str">
        <f t="shared" si="0"/>
        <v>INCLUDED</v>
      </c>
    </row>
    <row r="113" spans="1:10" ht="31.5">
      <c r="A113" s="737">
        <v>95</v>
      </c>
      <c r="B113" s="546">
        <v>7000012100</v>
      </c>
      <c r="C113" s="546">
        <v>1080</v>
      </c>
      <c r="D113" s="546" t="s">
        <v>308</v>
      </c>
      <c r="E113" s="546">
        <v>1000017587</v>
      </c>
      <c r="F113" s="538" t="s">
        <v>503</v>
      </c>
      <c r="G113" s="546" t="s">
        <v>309</v>
      </c>
      <c r="H113" s="546">
        <v>141</v>
      </c>
      <c r="I113" s="547"/>
      <c r="J113" s="548" t="str">
        <f t="shared" si="0"/>
        <v>INCLUDED</v>
      </c>
    </row>
    <row r="114" spans="1:10" ht="31.5">
      <c r="A114" s="737">
        <v>96</v>
      </c>
      <c r="B114" s="546">
        <v>7000012100</v>
      </c>
      <c r="C114" s="546">
        <v>1090</v>
      </c>
      <c r="D114" s="546" t="s">
        <v>308</v>
      </c>
      <c r="E114" s="546">
        <v>1000011150</v>
      </c>
      <c r="F114" s="538" t="s">
        <v>526</v>
      </c>
      <c r="G114" s="546" t="s">
        <v>302</v>
      </c>
      <c r="H114" s="773">
        <v>3</v>
      </c>
      <c r="I114" s="547"/>
      <c r="J114" s="548" t="str">
        <f t="shared" si="0"/>
        <v>INCLUDED</v>
      </c>
    </row>
    <row r="115" spans="1:10" ht="47.25">
      <c r="A115" s="737">
        <v>97</v>
      </c>
      <c r="B115" s="546">
        <v>7000012100</v>
      </c>
      <c r="C115" s="546">
        <v>1100</v>
      </c>
      <c r="D115" s="546" t="s">
        <v>308</v>
      </c>
      <c r="E115" s="546">
        <v>1000019718</v>
      </c>
      <c r="F115" s="538" t="s">
        <v>515</v>
      </c>
      <c r="G115" s="546" t="s">
        <v>309</v>
      </c>
      <c r="H115" s="546">
        <v>6</v>
      </c>
      <c r="I115" s="547"/>
      <c r="J115" s="548" t="str">
        <f t="shared" si="0"/>
        <v>INCLUDED</v>
      </c>
    </row>
    <row r="116" spans="1:10" ht="31.5">
      <c r="A116" s="737">
        <v>98</v>
      </c>
      <c r="B116" s="546">
        <v>7000012100</v>
      </c>
      <c r="C116" s="546">
        <v>1110</v>
      </c>
      <c r="D116" s="546" t="s">
        <v>308</v>
      </c>
      <c r="E116" s="546">
        <v>1000038340</v>
      </c>
      <c r="F116" s="538" t="s">
        <v>505</v>
      </c>
      <c r="G116" s="546" t="s">
        <v>309</v>
      </c>
      <c r="H116" s="546">
        <v>141</v>
      </c>
      <c r="I116" s="547"/>
      <c r="J116" s="548" t="str">
        <f t="shared" si="0"/>
        <v>INCLUDED</v>
      </c>
    </row>
    <row r="117" spans="1:10" ht="31.5">
      <c r="A117" s="737">
        <v>99</v>
      </c>
      <c r="B117" s="546">
        <v>7000012100</v>
      </c>
      <c r="C117" s="546">
        <v>1120</v>
      </c>
      <c r="D117" s="546" t="s">
        <v>308</v>
      </c>
      <c r="E117" s="546">
        <v>1000010005</v>
      </c>
      <c r="F117" s="538" t="s">
        <v>524</v>
      </c>
      <c r="G117" s="546" t="s">
        <v>309</v>
      </c>
      <c r="H117" s="546">
        <v>5</v>
      </c>
      <c r="I117" s="547"/>
      <c r="J117" s="548" t="str">
        <f t="shared" si="0"/>
        <v>INCLUDED</v>
      </c>
    </row>
    <row r="118" spans="1:10" ht="31.5">
      <c r="A118" s="737">
        <v>100</v>
      </c>
      <c r="B118" s="546">
        <v>7000012100</v>
      </c>
      <c r="C118" s="546">
        <v>1130</v>
      </c>
      <c r="D118" s="546" t="s">
        <v>308</v>
      </c>
      <c r="E118" s="546">
        <v>1000048808</v>
      </c>
      <c r="F118" s="538" t="s">
        <v>525</v>
      </c>
      <c r="G118" s="546" t="s">
        <v>309</v>
      </c>
      <c r="H118" s="546">
        <v>1</v>
      </c>
      <c r="I118" s="547"/>
      <c r="J118" s="548" t="str">
        <f t="shared" si="0"/>
        <v>INCLUDED</v>
      </c>
    </row>
    <row r="119" spans="1:10" ht="47.25">
      <c r="A119" s="737">
        <v>101</v>
      </c>
      <c r="B119" s="546">
        <v>7000012100</v>
      </c>
      <c r="C119" s="546">
        <v>1140</v>
      </c>
      <c r="D119" s="546" t="s">
        <v>308</v>
      </c>
      <c r="E119" s="546">
        <v>1000019717</v>
      </c>
      <c r="F119" s="538" t="s">
        <v>597</v>
      </c>
      <c r="G119" s="546" t="s">
        <v>309</v>
      </c>
      <c r="H119" s="546">
        <v>3</v>
      </c>
      <c r="I119" s="547"/>
      <c r="J119" s="548" t="str">
        <f t="shared" si="0"/>
        <v>INCLUDED</v>
      </c>
    </row>
    <row r="120" spans="1:10" ht="31.5">
      <c r="A120" s="737">
        <v>102</v>
      </c>
      <c r="B120" s="546">
        <v>7000012100</v>
      </c>
      <c r="C120" s="546">
        <v>1150</v>
      </c>
      <c r="D120" s="546" t="s">
        <v>534</v>
      </c>
      <c r="E120" s="546">
        <v>1000010539</v>
      </c>
      <c r="F120" s="538" t="s">
        <v>535</v>
      </c>
      <c r="G120" s="546" t="s">
        <v>309</v>
      </c>
      <c r="H120" s="546">
        <v>159</v>
      </c>
      <c r="I120" s="547"/>
      <c r="J120" s="548" t="str">
        <f t="shared" si="0"/>
        <v>INCLUDED</v>
      </c>
    </row>
    <row r="121" spans="1:10" ht="31.5">
      <c r="A121" s="737">
        <v>103</v>
      </c>
      <c r="B121" s="546">
        <v>7000012100</v>
      </c>
      <c r="C121" s="546">
        <v>1160</v>
      </c>
      <c r="D121" s="546" t="s">
        <v>534</v>
      </c>
      <c r="E121" s="546">
        <v>1000015971</v>
      </c>
      <c r="F121" s="538" t="s">
        <v>536</v>
      </c>
      <c r="G121" s="546" t="s">
        <v>309</v>
      </c>
      <c r="H121" s="546">
        <v>159</v>
      </c>
      <c r="I121" s="547"/>
      <c r="J121" s="548" t="str">
        <f t="shared" si="0"/>
        <v>INCLUDED</v>
      </c>
    </row>
    <row r="122" spans="1:10" ht="31.5">
      <c r="A122" s="737">
        <v>104</v>
      </c>
      <c r="B122" s="546">
        <v>7000012100</v>
      </c>
      <c r="C122" s="546">
        <v>1170</v>
      </c>
      <c r="D122" s="546" t="s">
        <v>534</v>
      </c>
      <c r="E122" s="546">
        <v>1000017508</v>
      </c>
      <c r="F122" s="538" t="s">
        <v>310</v>
      </c>
      <c r="G122" s="546" t="s">
        <v>311</v>
      </c>
      <c r="H122" s="546">
        <v>318</v>
      </c>
      <c r="I122" s="547"/>
      <c r="J122" s="548" t="str">
        <f t="shared" si="0"/>
        <v>INCLUDED</v>
      </c>
    </row>
    <row r="123" spans="1:10" ht="31.5">
      <c r="A123" s="737">
        <v>105</v>
      </c>
      <c r="B123" s="546">
        <v>7000012100</v>
      </c>
      <c r="C123" s="546">
        <v>1180</v>
      </c>
      <c r="D123" s="546" t="s">
        <v>534</v>
      </c>
      <c r="E123" s="546">
        <v>1000009119</v>
      </c>
      <c r="F123" s="538" t="s">
        <v>312</v>
      </c>
      <c r="G123" s="546" t="s">
        <v>311</v>
      </c>
      <c r="H123" s="546">
        <v>159</v>
      </c>
      <c r="I123" s="547"/>
      <c r="J123" s="548" t="str">
        <f t="shared" si="0"/>
        <v>INCLUDED</v>
      </c>
    </row>
    <row r="124" spans="1:10" ht="31.5">
      <c r="A124" s="737">
        <v>106</v>
      </c>
      <c r="B124" s="546">
        <v>7000012100</v>
      </c>
      <c r="C124" s="546">
        <v>1190</v>
      </c>
      <c r="D124" s="546" t="s">
        <v>534</v>
      </c>
      <c r="E124" s="546">
        <v>1000006779</v>
      </c>
      <c r="F124" s="538" t="s">
        <v>313</v>
      </c>
      <c r="G124" s="546" t="s">
        <v>311</v>
      </c>
      <c r="H124" s="546">
        <v>159</v>
      </c>
      <c r="I124" s="547"/>
      <c r="J124" s="548" t="str">
        <f t="shared" si="0"/>
        <v>INCLUDED</v>
      </c>
    </row>
    <row r="125" spans="1:10" ht="31.5">
      <c r="A125" s="737">
        <v>107</v>
      </c>
      <c r="B125" s="546">
        <v>7000012100</v>
      </c>
      <c r="C125" s="546">
        <v>1200</v>
      </c>
      <c r="D125" s="546" t="s">
        <v>534</v>
      </c>
      <c r="E125" s="546">
        <v>1000027426</v>
      </c>
      <c r="F125" s="538" t="s">
        <v>537</v>
      </c>
      <c r="G125" s="546" t="s">
        <v>311</v>
      </c>
      <c r="H125" s="546">
        <v>57</v>
      </c>
      <c r="I125" s="547"/>
      <c r="J125" s="548" t="str">
        <f t="shared" si="0"/>
        <v>INCLUDED</v>
      </c>
    </row>
    <row r="126" spans="1:10" ht="31.5">
      <c r="A126" s="737">
        <v>108</v>
      </c>
      <c r="B126" s="546">
        <v>7000012100</v>
      </c>
      <c r="C126" s="546">
        <v>1260</v>
      </c>
      <c r="D126" s="546" t="s">
        <v>538</v>
      </c>
      <c r="E126" s="546">
        <v>1000019787</v>
      </c>
      <c r="F126" s="538" t="s">
        <v>539</v>
      </c>
      <c r="G126" s="546" t="s">
        <v>311</v>
      </c>
      <c r="H126" s="546">
        <v>198</v>
      </c>
      <c r="I126" s="547"/>
      <c r="J126" s="548" t="str">
        <f t="shared" si="0"/>
        <v>INCLUDED</v>
      </c>
    </row>
    <row r="127" spans="1:10" ht="31.5">
      <c r="A127" s="737">
        <v>109</v>
      </c>
      <c r="B127" s="546">
        <v>7000012100</v>
      </c>
      <c r="C127" s="546">
        <v>1270</v>
      </c>
      <c r="D127" s="546" t="s">
        <v>538</v>
      </c>
      <c r="E127" s="546">
        <v>1000010799</v>
      </c>
      <c r="F127" s="538" t="s">
        <v>540</v>
      </c>
      <c r="G127" s="546" t="s">
        <v>311</v>
      </c>
      <c r="H127" s="546">
        <v>1236</v>
      </c>
      <c r="I127" s="547"/>
      <c r="J127" s="548" t="str">
        <f t="shared" si="0"/>
        <v>INCLUDED</v>
      </c>
    </row>
    <row r="128" spans="1:10" ht="31.5">
      <c r="A128" s="737">
        <v>110</v>
      </c>
      <c r="B128" s="546">
        <v>7000012100</v>
      </c>
      <c r="C128" s="546">
        <v>1280</v>
      </c>
      <c r="D128" s="546" t="s">
        <v>538</v>
      </c>
      <c r="E128" s="546">
        <v>1000019808</v>
      </c>
      <c r="F128" s="538" t="s">
        <v>541</v>
      </c>
      <c r="G128" s="546" t="s">
        <v>311</v>
      </c>
      <c r="H128" s="546">
        <v>342</v>
      </c>
      <c r="I128" s="547"/>
      <c r="J128" s="548" t="str">
        <f t="shared" si="0"/>
        <v>INCLUDED</v>
      </c>
    </row>
    <row r="129" spans="1:10" ht="47.25">
      <c r="A129" s="737">
        <v>111</v>
      </c>
      <c r="B129" s="546">
        <v>7000012100</v>
      </c>
      <c r="C129" s="546">
        <v>1290</v>
      </c>
      <c r="D129" s="546" t="s">
        <v>542</v>
      </c>
      <c r="E129" s="546">
        <v>1000015513</v>
      </c>
      <c r="F129" s="538" t="s">
        <v>543</v>
      </c>
      <c r="G129" s="546" t="s">
        <v>309</v>
      </c>
      <c r="H129" s="546">
        <v>457</v>
      </c>
      <c r="I129" s="547"/>
      <c r="J129" s="548" t="str">
        <f t="shared" si="0"/>
        <v>INCLUDED</v>
      </c>
    </row>
    <row r="130" spans="1:10" ht="47.25">
      <c r="A130" s="737">
        <v>112</v>
      </c>
      <c r="B130" s="546">
        <v>7000012100</v>
      </c>
      <c r="C130" s="546">
        <v>1300</v>
      </c>
      <c r="D130" s="546" t="s">
        <v>542</v>
      </c>
      <c r="E130" s="546">
        <v>1000018442</v>
      </c>
      <c r="F130" s="538" t="s">
        <v>544</v>
      </c>
      <c r="G130" s="546" t="s">
        <v>309</v>
      </c>
      <c r="H130" s="546">
        <v>183</v>
      </c>
      <c r="I130" s="547"/>
      <c r="J130" s="548" t="str">
        <f t="shared" si="0"/>
        <v>INCLUDED</v>
      </c>
    </row>
    <row r="131" spans="1:10" ht="47.25">
      <c r="A131" s="737">
        <v>113</v>
      </c>
      <c r="B131" s="546">
        <v>7000012100</v>
      </c>
      <c r="C131" s="546">
        <v>1310</v>
      </c>
      <c r="D131" s="546" t="s">
        <v>542</v>
      </c>
      <c r="E131" s="546">
        <v>1000022430</v>
      </c>
      <c r="F131" s="538" t="s">
        <v>545</v>
      </c>
      <c r="G131" s="546" t="s">
        <v>309</v>
      </c>
      <c r="H131" s="546">
        <v>6288</v>
      </c>
      <c r="I131" s="547"/>
      <c r="J131" s="548" t="str">
        <f t="shared" si="0"/>
        <v>INCLUDED</v>
      </c>
    </row>
    <row r="132" spans="1:10" ht="47.25">
      <c r="A132" s="737">
        <v>114</v>
      </c>
      <c r="B132" s="546">
        <v>7000012100</v>
      </c>
      <c r="C132" s="546">
        <v>1320</v>
      </c>
      <c r="D132" s="546" t="s">
        <v>542</v>
      </c>
      <c r="E132" s="546">
        <v>1000007934</v>
      </c>
      <c r="F132" s="538" t="s">
        <v>546</v>
      </c>
      <c r="G132" s="546" t="s">
        <v>309</v>
      </c>
      <c r="H132" s="546">
        <v>5580</v>
      </c>
      <c r="I132" s="547"/>
      <c r="J132" s="548" t="str">
        <f t="shared" si="0"/>
        <v>INCLUDED</v>
      </c>
    </row>
    <row r="133" spans="1:10" ht="47.25">
      <c r="A133" s="737">
        <v>115</v>
      </c>
      <c r="B133" s="546">
        <v>7000012100</v>
      </c>
      <c r="C133" s="546">
        <v>1330</v>
      </c>
      <c r="D133" s="546" t="s">
        <v>542</v>
      </c>
      <c r="E133" s="546">
        <v>1000018558</v>
      </c>
      <c r="F133" s="538" t="s">
        <v>547</v>
      </c>
      <c r="G133" s="546" t="s">
        <v>309</v>
      </c>
      <c r="H133" s="546">
        <v>1722</v>
      </c>
      <c r="I133" s="547"/>
      <c r="J133" s="548" t="str">
        <f t="shared" si="0"/>
        <v>INCLUDED</v>
      </c>
    </row>
    <row r="134" spans="1:10" ht="47.25">
      <c r="A134" s="737">
        <v>116</v>
      </c>
      <c r="B134" s="546">
        <v>7000012100</v>
      </c>
      <c r="C134" s="546">
        <v>1340</v>
      </c>
      <c r="D134" s="546" t="s">
        <v>542</v>
      </c>
      <c r="E134" s="546">
        <v>1000034136</v>
      </c>
      <c r="F134" s="538" t="s">
        <v>548</v>
      </c>
      <c r="G134" s="546" t="s">
        <v>309</v>
      </c>
      <c r="H134" s="546">
        <v>265</v>
      </c>
      <c r="I134" s="547"/>
      <c r="J134" s="548" t="str">
        <f t="shared" si="0"/>
        <v>INCLUDED</v>
      </c>
    </row>
    <row r="135" spans="1:10" ht="47.25">
      <c r="A135" s="737">
        <v>117</v>
      </c>
      <c r="B135" s="546">
        <v>7000012100</v>
      </c>
      <c r="C135" s="546">
        <v>1350</v>
      </c>
      <c r="D135" s="546" t="s">
        <v>542</v>
      </c>
      <c r="E135" s="546">
        <v>1000015505</v>
      </c>
      <c r="F135" s="538" t="s">
        <v>598</v>
      </c>
      <c r="G135" s="546" t="s">
        <v>309</v>
      </c>
      <c r="H135" s="546">
        <v>17</v>
      </c>
      <c r="I135" s="547"/>
      <c r="J135" s="548" t="str">
        <f t="shared" si="0"/>
        <v>INCLUDED</v>
      </c>
    </row>
    <row r="136" spans="1:10" ht="47.25">
      <c r="A136" s="737">
        <v>118</v>
      </c>
      <c r="B136" s="546">
        <v>7000012100</v>
      </c>
      <c r="C136" s="546">
        <v>1360</v>
      </c>
      <c r="D136" s="546" t="s">
        <v>542</v>
      </c>
      <c r="E136" s="546">
        <v>1000022420</v>
      </c>
      <c r="F136" s="538" t="s">
        <v>599</v>
      </c>
      <c r="G136" s="546" t="s">
        <v>309</v>
      </c>
      <c r="H136" s="546">
        <v>526</v>
      </c>
      <c r="I136" s="547"/>
      <c r="J136" s="548" t="str">
        <f t="shared" si="0"/>
        <v>INCLUDED</v>
      </c>
    </row>
    <row r="137" spans="1:10" ht="47.25">
      <c r="A137" s="737">
        <v>119</v>
      </c>
      <c r="B137" s="546">
        <v>7000012100</v>
      </c>
      <c r="C137" s="546">
        <v>1370</v>
      </c>
      <c r="D137" s="546" t="s">
        <v>542</v>
      </c>
      <c r="E137" s="546">
        <v>1000020447</v>
      </c>
      <c r="F137" s="538" t="s">
        <v>600</v>
      </c>
      <c r="G137" s="546" t="s">
        <v>309</v>
      </c>
      <c r="H137" s="546">
        <v>57</v>
      </c>
      <c r="I137" s="547"/>
      <c r="J137" s="548" t="str">
        <f t="shared" si="0"/>
        <v>INCLUDED</v>
      </c>
    </row>
    <row r="138" spans="1:10" ht="47.25">
      <c r="A138" s="737">
        <v>120</v>
      </c>
      <c r="B138" s="546">
        <v>7000012100</v>
      </c>
      <c r="C138" s="546">
        <v>1380</v>
      </c>
      <c r="D138" s="546" t="s">
        <v>542</v>
      </c>
      <c r="E138" s="546">
        <v>1000020991</v>
      </c>
      <c r="F138" s="538" t="s">
        <v>601</v>
      </c>
      <c r="G138" s="546" t="s">
        <v>309</v>
      </c>
      <c r="H138" s="546">
        <v>210</v>
      </c>
      <c r="I138" s="547"/>
      <c r="J138" s="548" t="str">
        <f t="shared" si="0"/>
        <v>INCLUDED</v>
      </c>
    </row>
    <row r="139" spans="1:10" ht="47.25">
      <c r="A139" s="737">
        <v>121</v>
      </c>
      <c r="B139" s="546">
        <v>7000012100</v>
      </c>
      <c r="C139" s="546">
        <v>1390</v>
      </c>
      <c r="D139" s="546" t="s">
        <v>542</v>
      </c>
      <c r="E139" s="546">
        <v>1000029240</v>
      </c>
      <c r="F139" s="538" t="s">
        <v>602</v>
      </c>
      <c r="G139" s="546" t="s">
        <v>309</v>
      </c>
      <c r="H139" s="546">
        <v>20</v>
      </c>
      <c r="I139" s="547"/>
      <c r="J139" s="548" t="str">
        <f t="shared" si="0"/>
        <v>INCLUDED</v>
      </c>
    </row>
    <row r="140" spans="1:10" ht="31.5">
      <c r="A140" s="737">
        <v>122</v>
      </c>
      <c r="B140" s="546">
        <v>7000012100</v>
      </c>
      <c r="C140" s="546">
        <v>1430</v>
      </c>
      <c r="D140" s="546" t="s">
        <v>549</v>
      </c>
      <c r="E140" s="546">
        <v>1000019903</v>
      </c>
      <c r="F140" s="538" t="s">
        <v>550</v>
      </c>
      <c r="G140" s="546" t="s">
        <v>309</v>
      </c>
      <c r="H140" s="546">
        <v>20</v>
      </c>
      <c r="I140" s="547"/>
      <c r="J140" s="548" t="str">
        <f t="shared" si="0"/>
        <v>INCLUDED</v>
      </c>
    </row>
    <row r="141" spans="1:10" ht="31.5">
      <c r="A141" s="737">
        <v>123</v>
      </c>
      <c r="B141" s="546">
        <v>7000012100</v>
      </c>
      <c r="C141" s="546">
        <v>1440</v>
      </c>
      <c r="D141" s="546" t="s">
        <v>549</v>
      </c>
      <c r="E141" s="546">
        <v>1000016663</v>
      </c>
      <c r="F141" s="538" t="s">
        <v>551</v>
      </c>
      <c r="G141" s="546" t="s">
        <v>311</v>
      </c>
      <c r="H141" s="546">
        <v>20</v>
      </c>
      <c r="I141" s="547"/>
      <c r="J141" s="548" t="str">
        <f t="shared" si="0"/>
        <v>INCLUDED</v>
      </c>
    </row>
    <row r="142" spans="1:10" ht="31.5">
      <c r="A142" s="737">
        <v>124</v>
      </c>
      <c r="B142" s="546">
        <v>7000012100</v>
      </c>
      <c r="C142" s="546">
        <v>1460</v>
      </c>
      <c r="D142" s="546" t="s">
        <v>552</v>
      </c>
      <c r="E142" s="546">
        <v>1000045875</v>
      </c>
      <c r="F142" s="538" t="s">
        <v>553</v>
      </c>
      <c r="G142" s="546" t="s">
        <v>533</v>
      </c>
      <c r="H142" s="773">
        <v>780</v>
      </c>
      <c r="I142" s="547"/>
      <c r="J142" s="548" t="str">
        <f t="shared" si="0"/>
        <v>INCLUDED</v>
      </c>
    </row>
    <row r="143" spans="1:10" ht="47.25">
      <c r="A143" s="737">
        <v>125</v>
      </c>
      <c r="B143" s="546">
        <v>7000012100</v>
      </c>
      <c r="C143" s="546">
        <v>1500</v>
      </c>
      <c r="D143" s="546" t="s">
        <v>554</v>
      </c>
      <c r="E143" s="546">
        <v>1000030940</v>
      </c>
      <c r="F143" s="538" t="s">
        <v>555</v>
      </c>
      <c r="G143" s="546" t="s">
        <v>314</v>
      </c>
      <c r="H143" s="773">
        <v>62</v>
      </c>
      <c r="I143" s="547"/>
      <c r="J143" s="548" t="str">
        <f t="shared" si="0"/>
        <v>INCLUDED</v>
      </c>
    </row>
    <row r="144" spans="1:10" ht="47.25">
      <c r="A144" s="737">
        <v>126</v>
      </c>
      <c r="B144" s="546">
        <v>7000012100</v>
      </c>
      <c r="C144" s="546">
        <v>1510</v>
      </c>
      <c r="D144" s="546" t="s">
        <v>554</v>
      </c>
      <c r="E144" s="546">
        <v>1000020444</v>
      </c>
      <c r="F144" s="538" t="s">
        <v>556</v>
      </c>
      <c r="G144" s="546" t="s">
        <v>309</v>
      </c>
      <c r="H144" s="546">
        <v>52</v>
      </c>
      <c r="I144" s="547"/>
      <c r="J144" s="548" t="str">
        <f t="shared" si="0"/>
        <v>INCLUDED</v>
      </c>
    </row>
    <row r="145" spans="1:10" ht="47.25">
      <c r="A145" s="737">
        <v>127</v>
      </c>
      <c r="B145" s="546">
        <v>7000012100</v>
      </c>
      <c r="C145" s="546">
        <v>1520</v>
      </c>
      <c r="D145" s="546" t="s">
        <v>554</v>
      </c>
      <c r="E145" s="546">
        <v>1000033144</v>
      </c>
      <c r="F145" s="538" t="s">
        <v>557</v>
      </c>
      <c r="G145" s="546" t="s">
        <v>311</v>
      </c>
      <c r="H145" s="546">
        <v>1</v>
      </c>
      <c r="I145" s="547"/>
      <c r="J145" s="548" t="str">
        <f t="shared" si="0"/>
        <v>INCLUDED</v>
      </c>
    </row>
    <row r="146" spans="1:10" ht="47.25">
      <c r="A146" s="737">
        <v>128</v>
      </c>
      <c r="B146" s="546">
        <v>7000012100</v>
      </c>
      <c r="C146" s="546">
        <v>1530</v>
      </c>
      <c r="D146" s="546" t="s">
        <v>554</v>
      </c>
      <c r="E146" s="546">
        <v>1000031039</v>
      </c>
      <c r="F146" s="538" t="s">
        <v>558</v>
      </c>
      <c r="G146" s="546" t="s">
        <v>311</v>
      </c>
      <c r="H146" s="546">
        <v>19</v>
      </c>
      <c r="I146" s="547"/>
      <c r="J146" s="548" t="str">
        <f t="shared" si="0"/>
        <v>INCLUDED</v>
      </c>
    </row>
    <row r="147" spans="1:10" ht="47.25">
      <c r="A147" s="737">
        <v>129</v>
      </c>
      <c r="B147" s="546">
        <v>7000012100</v>
      </c>
      <c r="C147" s="546">
        <v>1540</v>
      </c>
      <c r="D147" s="546" t="s">
        <v>554</v>
      </c>
      <c r="E147" s="546">
        <v>1000033146</v>
      </c>
      <c r="F147" s="538" t="s">
        <v>559</v>
      </c>
      <c r="G147" s="546" t="s">
        <v>311</v>
      </c>
      <c r="H147" s="546">
        <v>83</v>
      </c>
      <c r="I147" s="547"/>
      <c r="J147" s="548" t="str">
        <f t="shared" si="0"/>
        <v>INCLUDED</v>
      </c>
    </row>
    <row r="148" spans="1:10" ht="47.25">
      <c r="A148" s="737">
        <v>130</v>
      </c>
      <c r="B148" s="546">
        <v>7000012100</v>
      </c>
      <c r="C148" s="546">
        <v>1550</v>
      </c>
      <c r="D148" s="546" t="s">
        <v>554</v>
      </c>
      <c r="E148" s="546">
        <v>1000031041</v>
      </c>
      <c r="F148" s="538" t="s">
        <v>560</v>
      </c>
      <c r="G148" s="546" t="s">
        <v>311</v>
      </c>
      <c r="H148" s="546">
        <v>5</v>
      </c>
      <c r="I148" s="547"/>
      <c r="J148" s="548" t="str">
        <f t="shared" si="0"/>
        <v>INCLUDED</v>
      </c>
    </row>
    <row r="149" spans="1:10" ht="47.25">
      <c r="A149" s="737">
        <v>131</v>
      </c>
      <c r="B149" s="546">
        <v>7000012100</v>
      </c>
      <c r="C149" s="546">
        <v>1560</v>
      </c>
      <c r="D149" s="546" t="s">
        <v>554</v>
      </c>
      <c r="E149" s="546">
        <v>1000022417</v>
      </c>
      <c r="F149" s="538" t="s">
        <v>561</v>
      </c>
      <c r="G149" s="546" t="s">
        <v>309</v>
      </c>
      <c r="H149" s="546">
        <v>638</v>
      </c>
      <c r="I149" s="547"/>
      <c r="J149" s="548" t="str">
        <f t="shared" si="0"/>
        <v>INCLUDED</v>
      </c>
    </row>
    <row r="150" spans="1:10" ht="47.25">
      <c r="A150" s="737">
        <v>132</v>
      </c>
      <c r="B150" s="546">
        <v>7000012100</v>
      </c>
      <c r="C150" s="546">
        <v>1570</v>
      </c>
      <c r="D150" s="546" t="s">
        <v>554</v>
      </c>
      <c r="E150" s="546">
        <v>1000010817</v>
      </c>
      <c r="F150" s="538" t="s">
        <v>562</v>
      </c>
      <c r="G150" s="546" t="s">
        <v>309</v>
      </c>
      <c r="H150" s="546">
        <v>813</v>
      </c>
      <c r="I150" s="547"/>
      <c r="J150" s="548" t="str">
        <f t="shared" si="0"/>
        <v>INCLUDED</v>
      </c>
    </row>
    <row r="151" spans="1:10" ht="47.25">
      <c r="A151" s="737">
        <v>133</v>
      </c>
      <c r="B151" s="546">
        <v>7000012100</v>
      </c>
      <c r="C151" s="546">
        <v>1580</v>
      </c>
      <c r="D151" s="546" t="s">
        <v>554</v>
      </c>
      <c r="E151" s="546">
        <v>1000014198</v>
      </c>
      <c r="F151" s="538" t="s">
        <v>563</v>
      </c>
      <c r="G151" s="546" t="s">
        <v>309</v>
      </c>
      <c r="H151" s="546">
        <v>25</v>
      </c>
      <c r="I151" s="547"/>
      <c r="J151" s="548" t="str">
        <f t="shared" si="0"/>
        <v>INCLUDED</v>
      </c>
    </row>
    <row r="152" spans="1:10" ht="47.25">
      <c r="A152" s="737">
        <v>134</v>
      </c>
      <c r="B152" s="546">
        <v>7000012100</v>
      </c>
      <c r="C152" s="546">
        <v>1590</v>
      </c>
      <c r="D152" s="546" t="s">
        <v>554</v>
      </c>
      <c r="E152" s="546">
        <v>1000037545</v>
      </c>
      <c r="F152" s="538" t="s">
        <v>565</v>
      </c>
      <c r="G152" s="546" t="s">
        <v>314</v>
      </c>
      <c r="H152" s="773">
        <v>1</v>
      </c>
      <c r="I152" s="547"/>
      <c r="J152" s="548" t="str">
        <f t="shared" si="0"/>
        <v>INCLUDED</v>
      </c>
    </row>
    <row r="153" spans="1:10" ht="47.25">
      <c r="A153" s="737">
        <v>135</v>
      </c>
      <c r="B153" s="546">
        <v>7000012100</v>
      </c>
      <c r="C153" s="546">
        <v>1600</v>
      </c>
      <c r="D153" s="546" t="s">
        <v>554</v>
      </c>
      <c r="E153" s="546">
        <v>1000006437</v>
      </c>
      <c r="F153" s="538" t="s">
        <v>566</v>
      </c>
      <c r="G153" s="546" t="s">
        <v>311</v>
      </c>
      <c r="H153" s="546">
        <v>1</v>
      </c>
      <c r="I153" s="547"/>
      <c r="J153" s="548" t="str">
        <f t="shared" si="0"/>
        <v>INCLUDED</v>
      </c>
    </row>
    <row r="154" spans="1:10" ht="31.5">
      <c r="A154" s="737">
        <v>136</v>
      </c>
      <c r="B154" s="546">
        <v>7000012100</v>
      </c>
      <c r="C154" s="546">
        <v>1610</v>
      </c>
      <c r="D154" s="546" t="s">
        <v>574</v>
      </c>
      <c r="E154" s="546">
        <v>1000030940</v>
      </c>
      <c r="F154" s="538" t="s">
        <v>555</v>
      </c>
      <c r="G154" s="546" t="s">
        <v>314</v>
      </c>
      <c r="H154" s="773">
        <v>3</v>
      </c>
      <c r="I154" s="547"/>
      <c r="J154" s="548" t="str">
        <f t="shared" si="0"/>
        <v>INCLUDED</v>
      </c>
    </row>
    <row r="155" spans="1:10" ht="31.5">
      <c r="A155" s="737">
        <v>137</v>
      </c>
      <c r="B155" s="546">
        <v>7000012100</v>
      </c>
      <c r="C155" s="546">
        <v>1620</v>
      </c>
      <c r="D155" s="546" t="s">
        <v>574</v>
      </c>
      <c r="E155" s="546">
        <v>1000020444</v>
      </c>
      <c r="F155" s="538" t="s">
        <v>556</v>
      </c>
      <c r="G155" s="546" t="s">
        <v>309</v>
      </c>
      <c r="H155" s="546">
        <v>2</v>
      </c>
      <c r="I155" s="547"/>
      <c r="J155" s="548" t="str">
        <f t="shared" si="0"/>
        <v>INCLUDED</v>
      </c>
    </row>
    <row r="156" spans="1:10" ht="31.5">
      <c r="A156" s="737">
        <v>138</v>
      </c>
      <c r="B156" s="546">
        <v>7000012100</v>
      </c>
      <c r="C156" s="546">
        <v>1630</v>
      </c>
      <c r="D156" s="546" t="s">
        <v>574</v>
      </c>
      <c r="E156" s="546">
        <v>1000033144</v>
      </c>
      <c r="F156" s="538" t="s">
        <v>557</v>
      </c>
      <c r="G156" s="546" t="s">
        <v>311</v>
      </c>
      <c r="H156" s="546">
        <v>1</v>
      </c>
      <c r="I156" s="547"/>
      <c r="J156" s="548" t="str">
        <f t="shared" si="0"/>
        <v>INCLUDED</v>
      </c>
    </row>
    <row r="157" spans="1:10" ht="47.25">
      <c r="A157" s="737">
        <v>139</v>
      </c>
      <c r="B157" s="546">
        <v>7000012100</v>
      </c>
      <c r="C157" s="546">
        <v>1640</v>
      </c>
      <c r="D157" s="546" t="s">
        <v>574</v>
      </c>
      <c r="E157" s="546">
        <v>1000031039</v>
      </c>
      <c r="F157" s="538" t="s">
        <v>558</v>
      </c>
      <c r="G157" s="546" t="s">
        <v>311</v>
      </c>
      <c r="H157" s="546">
        <v>1</v>
      </c>
      <c r="I157" s="547"/>
      <c r="J157" s="548" t="str">
        <f t="shared" si="0"/>
        <v>INCLUDED</v>
      </c>
    </row>
    <row r="158" spans="1:10" ht="31.5">
      <c r="A158" s="737">
        <v>140</v>
      </c>
      <c r="B158" s="546">
        <v>7000012100</v>
      </c>
      <c r="C158" s="546">
        <v>1650</v>
      </c>
      <c r="D158" s="546" t="s">
        <v>574</v>
      </c>
      <c r="E158" s="546">
        <v>1000033146</v>
      </c>
      <c r="F158" s="538" t="s">
        <v>559</v>
      </c>
      <c r="G158" s="546" t="s">
        <v>311</v>
      </c>
      <c r="H158" s="546">
        <v>3</v>
      </c>
      <c r="I158" s="547"/>
      <c r="J158" s="548" t="str">
        <f t="shared" si="0"/>
        <v>INCLUDED</v>
      </c>
    </row>
    <row r="159" spans="1:10" ht="47.25">
      <c r="A159" s="737">
        <v>141</v>
      </c>
      <c r="B159" s="546">
        <v>7000012100</v>
      </c>
      <c r="C159" s="546">
        <v>1660</v>
      </c>
      <c r="D159" s="546" t="s">
        <v>574</v>
      </c>
      <c r="E159" s="546">
        <v>1000031041</v>
      </c>
      <c r="F159" s="538" t="s">
        <v>560</v>
      </c>
      <c r="G159" s="546" t="s">
        <v>311</v>
      </c>
      <c r="H159" s="546">
        <v>1</v>
      </c>
      <c r="I159" s="547"/>
      <c r="J159" s="548" t="str">
        <f t="shared" si="0"/>
        <v>INCLUDED</v>
      </c>
    </row>
    <row r="160" spans="1:10" ht="31.5">
      <c r="A160" s="737">
        <v>142</v>
      </c>
      <c r="B160" s="546">
        <v>7000012100</v>
      </c>
      <c r="C160" s="546">
        <v>1670</v>
      </c>
      <c r="D160" s="546" t="s">
        <v>574</v>
      </c>
      <c r="E160" s="546">
        <v>1000022417</v>
      </c>
      <c r="F160" s="538" t="s">
        <v>561</v>
      </c>
      <c r="G160" s="546" t="s">
        <v>309</v>
      </c>
      <c r="H160" s="546">
        <v>22</v>
      </c>
      <c r="I160" s="547"/>
      <c r="J160" s="548" t="str">
        <f t="shared" si="0"/>
        <v>INCLUDED</v>
      </c>
    </row>
    <row r="161" spans="1:10" ht="31.5">
      <c r="A161" s="737">
        <v>143</v>
      </c>
      <c r="B161" s="546">
        <v>7000012100</v>
      </c>
      <c r="C161" s="546">
        <v>1680</v>
      </c>
      <c r="D161" s="546" t="s">
        <v>574</v>
      </c>
      <c r="E161" s="546">
        <v>1000010817</v>
      </c>
      <c r="F161" s="538" t="s">
        <v>562</v>
      </c>
      <c r="G161" s="546" t="s">
        <v>309</v>
      </c>
      <c r="H161" s="546">
        <v>29</v>
      </c>
      <c r="I161" s="547"/>
      <c r="J161" s="548" t="str">
        <f t="shared" si="0"/>
        <v>INCLUDED</v>
      </c>
    </row>
    <row r="162" spans="1:10" ht="31.5">
      <c r="A162" s="737">
        <v>144</v>
      </c>
      <c r="B162" s="546">
        <v>7000012100</v>
      </c>
      <c r="C162" s="546">
        <v>1690</v>
      </c>
      <c r="D162" s="546" t="s">
        <v>574</v>
      </c>
      <c r="E162" s="546">
        <v>1000014198</v>
      </c>
      <c r="F162" s="538" t="s">
        <v>563</v>
      </c>
      <c r="G162" s="546" t="s">
        <v>309</v>
      </c>
      <c r="H162" s="546">
        <v>1</v>
      </c>
      <c r="I162" s="547"/>
      <c r="J162" s="548" t="str">
        <f t="shared" si="0"/>
        <v>INCLUDED</v>
      </c>
    </row>
    <row r="163" spans="1:10" ht="31.5">
      <c r="A163" s="737">
        <v>145</v>
      </c>
      <c r="B163" s="546">
        <v>7000012100</v>
      </c>
      <c r="C163" s="546">
        <v>1700</v>
      </c>
      <c r="D163" s="546" t="s">
        <v>574</v>
      </c>
      <c r="E163" s="546">
        <v>1000037545</v>
      </c>
      <c r="F163" s="538" t="s">
        <v>565</v>
      </c>
      <c r="G163" s="546" t="s">
        <v>314</v>
      </c>
      <c r="H163" s="773">
        <v>1</v>
      </c>
      <c r="I163" s="547"/>
      <c r="J163" s="548" t="str">
        <f t="shared" si="0"/>
        <v>INCLUDED</v>
      </c>
    </row>
    <row r="164" spans="1:10" ht="31.5">
      <c r="A164" s="737">
        <v>146</v>
      </c>
      <c r="B164" s="546">
        <v>7000012100</v>
      </c>
      <c r="C164" s="546">
        <v>1710</v>
      </c>
      <c r="D164" s="546" t="s">
        <v>574</v>
      </c>
      <c r="E164" s="546">
        <v>1000006437</v>
      </c>
      <c r="F164" s="538" t="s">
        <v>566</v>
      </c>
      <c r="G164" s="546" t="s">
        <v>311</v>
      </c>
      <c r="H164" s="546">
        <v>1</v>
      </c>
      <c r="I164" s="547"/>
      <c r="J164" s="548" t="str">
        <f t="shared" si="0"/>
        <v>INCLUDED</v>
      </c>
    </row>
    <row r="165" spans="1:10" ht="78.75">
      <c r="A165" s="737">
        <v>147</v>
      </c>
      <c r="B165" s="546">
        <v>7000012100</v>
      </c>
      <c r="C165" s="546">
        <v>1730</v>
      </c>
      <c r="D165" s="546" t="s">
        <v>575</v>
      </c>
      <c r="E165" s="546">
        <v>1000013391</v>
      </c>
      <c r="F165" s="538" t="s">
        <v>301</v>
      </c>
      <c r="G165" s="546" t="s">
        <v>302</v>
      </c>
      <c r="H165" s="773">
        <v>15</v>
      </c>
      <c r="I165" s="547"/>
      <c r="J165" s="548" t="str">
        <f t="shared" si="0"/>
        <v>INCLUDED</v>
      </c>
    </row>
    <row r="166" spans="1:10" ht="78.75">
      <c r="A166" s="737">
        <v>148</v>
      </c>
      <c r="B166" s="546">
        <v>7000012100</v>
      </c>
      <c r="C166" s="546">
        <v>1740</v>
      </c>
      <c r="D166" s="546" t="s">
        <v>575</v>
      </c>
      <c r="E166" s="546">
        <v>1000015274</v>
      </c>
      <c r="F166" s="538" t="s">
        <v>303</v>
      </c>
      <c r="G166" s="546" t="s">
        <v>302</v>
      </c>
      <c r="H166" s="773">
        <v>14</v>
      </c>
      <c r="I166" s="547"/>
      <c r="J166" s="548" t="str">
        <f t="shared" si="0"/>
        <v>INCLUDED</v>
      </c>
    </row>
    <row r="167" spans="1:10" ht="63">
      <c r="A167" s="737">
        <v>149</v>
      </c>
      <c r="B167" s="546">
        <v>7000012100</v>
      </c>
      <c r="C167" s="546">
        <v>1750</v>
      </c>
      <c r="D167" s="546" t="s">
        <v>575</v>
      </c>
      <c r="E167" s="546">
        <v>1000013393</v>
      </c>
      <c r="F167" s="538" t="s">
        <v>304</v>
      </c>
      <c r="G167" s="546" t="s">
        <v>302</v>
      </c>
      <c r="H167" s="773">
        <v>1</v>
      </c>
      <c r="I167" s="547"/>
      <c r="J167" s="548" t="str">
        <f t="shared" si="0"/>
        <v>INCLUDED</v>
      </c>
    </row>
    <row r="168" spans="1:10" ht="63">
      <c r="A168" s="737">
        <v>150</v>
      </c>
      <c r="B168" s="546">
        <v>7000012100</v>
      </c>
      <c r="C168" s="546">
        <v>1760</v>
      </c>
      <c r="D168" s="546" t="s">
        <v>575</v>
      </c>
      <c r="E168" s="546">
        <v>1000013472</v>
      </c>
      <c r="F168" s="538" t="s">
        <v>306</v>
      </c>
      <c r="G168" s="546" t="s">
        <v>302</v>
      </c>
      <c r="H168" s="773">
        <v>2</v>
      </c>
      <c r="I168" s="547"/>
      <c r="J168" s="548" t="str">
        <f t="shared" si="0"/>
        <v>INCLUDED</v>
      </c>
    </row>
    <row r="169" spans="1:10" ht="63">
      <c r="A169" s="737">
        <v>151</v>
      </c>
      <c r="B169" s="546">
        <v>7000012100</v>
      </c>
      <c r="C169" s="546">
        <v>1770</v>
      </c>
      <c r="D169" s="546" t="s">
        <v>575</v>
      </c>
      <c r="E169" s="546">
        <v>1000007847</v>
      </c>
      <c r="F169" s="538" t="s">
        <v>307</v>
      </c>
      <c r="G169" s="546" t="s">
        <v>302</v>
      </c>
      <c r="H169" s="773">
        <v>1</v>
      </c>
      <c r="I169" s="547"/>
      <c r="J169" s="548" t="str">
        <f t="shared" si="0"/>
        <v>INCLUDED</v>
      </c>
    </row>
    <row r="170" spans="1:10" ht="63">
      <c r="A170" s="737">
        <v>152</v>
      </c>
      <c r="B170" s="546">
        <v>7000012100</v>
      </c>
      <c r="C170" s="546">
        <v>1780</v>
      </c>
      <c r="D170" s="546" t="s">
        <v>575</v>
      </c>
      <c r="E170" s="546">
        <v>1000015276</v>
      </c>
      <c r="F170" s="538" t="s">
        <v>305</v>
      </c>
      <c r="G170" s="546" t="s">
        <v>302</v>
      </c>
      <c r="H170" s="773">
        <v>1</v>
      </c>
      <c r="I170" s="547"/>
      <c r="J170" s="548" t="str">
        <f t="shared" si="0"/>
        <v>INCLUDED</v>
      </c>
    </row>
    <row r="171" spans="1:10" ht="63">
      <c r="A171" s="737">
        <v>153</v>
      </c>
      <c r="B171" s="546">
        <v>7000012100</v>
      </c>
      <c r="C171" s="546">
        <v>1790</v>
      </c>
      <c r="D171" s="546" t="s">
        <v>576</v>
      </c>
      <c r="E171" s="546">
        <v>1000019787</v>
      </c>
      <c r="F171" s="538" t="s">
        <v>539</v>
      </c>
      <c r="G171" s="546" t="s">
        <v>311</v>
      </c>
      <c r="H171" s="546">
        <v>4</v>
      </c>
      <c r="I171" s="547"/>
      <c r="J171" s="548" t="str">
        <f t="shared" si="0"/>
        <v>INCLUDED</v>
      </c>
    </row>
    <row r="172" spans="1:10" ht="63">
      <c r="A172" s="737">
        <v>154</v>
      </c>
      <c r="B172" s="546">
        <v>7000012100</v>
      </c>
      <c r="C172" s="546">
        <v>1800</v>
      </c>
      <c r="D172" s="546" t="s">
        <v>576</v>
      </c>
      <c r="E172" s="546">
        <v>1000010799</v>
      </c>
      <c r="F172" s="538" t="s">
        <v>540</v>
      </c>
      <c r="G172" s="546" t="s">
        <v>311</v>
      </c>
      <c r="H172" s="546">
        <v>25</v>
      </c>
      <c r="I172" s="547"/>
      <c r="J172" s="548" t="str">
        <f t="shared" si="0"/>
        <v>INCLUDED</v>
      </c>
    </row>
    <row r="173" spans="1:10" ht="63">
      <c r="A173" s="737">
        <v>155</v>
      </c>
      <c r="B173" s="546">
        <v>7000012100</v>
      </c>
      <c r="C173" s="546">
        <v>1810</v>
      </c>
      <c r="D173" s="546" t="s">
        <v>576</v>
      </c>
      <c r="E173" s="546">
        <v>1000019808</v>
      </c>
      <c r="F173" s="538" t="s">
        <v>541</v>
      </c>
      <c r="G173" s="546" t="s">
        <v>311</v>
      </c>
      <c r="H173" s="546">
        <v>7</v>
      </c>
      <c r="I173" s="547"/>
      <c r="J173" s="548" t="str">
        <f t="shared" si="0"/>
        <v>INCLUDED</v>
      </c>
    </row>
    <row r="174" spans="1:10" ht="63">
      <c r="A174" s="737">
        <v>156</v>
      </c>
      <c r="B174" s="546">
        <v>7000012100</v>
      </c>
      <c r="C174" s="546">
        <v>1820</v>
      </c>
      <c r="D174" s="546" t="s">
        <v>577</v>
      </c>
      <c r="E174" s="546">
        <v>1000015513</v>
      </c>
      <c r="F174" s="538" t="s">
        <v>543</v>
      </c>
      <c r="G174" s="546" t="s">
        <v>309</v>
      </c>
      <c r="H174" s="546">
        <v>9</v>
      </c>
      <c r="I174" s="547"/>
      <c r="J174" s="548" t="str">
        <f t="shared" si="0"/>
        <v>INCLUDED</v>
      </c>
    </row>
    <row r="175" spans="1:10" ht="63">
      <c r="A175" s="737">
        <v>157</v>
      </c>
      <c r="B175" s="546">
        <v>7000012100</v>
      </c>
      <c r="C175" s="546">
        <v>1830</v>
      </c>
      <c r="D175" s="546" t="s">
        <v>577</v>
      </c>
      <c r="E175" s="546">
        <v>1000018442</v>
      </c>
      <c r="F175" s="538" t="s">
        <v>544</v>
      </c>
      <c r="G175" s="546" t="s">
        <v>309</v>
      </c>
      <c r="H175" s="546">
        <v>4</v>
      </c>
      <c r="I175" s="547"/>
      <c r="J175" s="548" t="str">
        <f t="shared" si="0"/>
        <v>INCLUDED</v>
      </c>
    </row>
    <row r="176" spans="1:10" ht="63">
      <c r="A176" s="737">
        <v>158</v>
      </c>
      <c r="B176" s="546">
        <v>7000012100</v>
      </c>
      <c r="C176" s="546">
        <v>1840</v>
      </c>
      <c r="D176" s="546" t="s">
        <v>577</v>
      </c>
      <c r="E176" s="546">
        <v>1000022430</v>
      </c>
      <c r="F176" s="538" t="s">
        <v>545</v>
      </c>
      <c r="G176" s="546" t="s">
        <v>309</v>
      </c>
      <c r="H176" s="546">
        <v>126</v>
      </c>
      <c r="I176" s="547"/>
      <c r="J176" s="548" t="str">
        <f t="shared" si="0"/>
        <v>INCLUDED</v>
      </c>
    </row>
    <row r="177" spans="1:11" ht="63">
      <c r="A177" s="737">
        <v>159</v>
      </c>
      <c r="B177" s="546">
        <v>7000012100</v>
      </c>
      <c r="C177" s="546">
        <v>1850</v>
      </c>
      <c r="D177" s="546" t="s">
        <v>577</v>
      </c>
      <c r="E177" s="546">
        <v>1000007934</v>
      </c>
      <c r="F177" s="538" t="s">
        <v>546</v>
      </c>
      <c r="G177" s="546" t="s">
        <v>309</v>
      </c>
      <c r="H177" s="546">
        <v>112</v>
      </c>
      <c r="I177" s="547"/>
      <c r="J177" s="548" t="str">
        <f t="shared" si="0"/>
        <v>INCLUDED</v>
      </c>
    </row>
    <row r="178" spans="1:11" ht="63">
      <c r="A178" s="737">
        <v>160</v>
      </c>
      <c r="B178" s="546">
        <v>7000012100</v>
      </c>
      <c r="C178" s="546">
        <v>1860</v>
      </c>
      <c r="D178" s="546" t="s">
        <v>577</v>
      </c>
      <c r="E178" s="546">
        <v>1000018558</v>
      </c>
      <c r="F178" s="538" t="s">
        <v>547</v>
      </c>
      <c r="G178" s="546" t="s">
        <v>309</v>
      </c>
      <c r="H178" s="546">
        <v>164</v>
      </c>
      <c r="I178" s="547"/>
      <c r="J178" s="548" t="str">
        <f t="shared" si="0"/>
        <v>INCLUDED</v>
      </c>
    </row>
    <row r="179" spans="1:11" ht="63">
      <c r="A179" s="737">
        <v>161</v>
      </c>
      <c r="B179" s="546">
        <v>7000012100</v>
      </c>
      <c r="C179" s="546">
        <v>1870</v>
      </c>
      <c r="D179" s="546" t="s">
        <v>577</v>
      </c>
      <c r="E179" s="546">
        <v>1000034136</v>
      </c>
      <c r="F179" s="538" t="s">
        <v>548</v>
      </c>
      <c r="G179" s="546" t="s">
        <v>309</v>
      </c>
      <c r="H179" s="546">
        <v>5</v>
      </c>
      <c r="I179" s="547"/>
      <c r="J179" s="548" t="str">
        <f t="shared" si="0"/>
        <v>INCLUDED</v>
      </c>
    </row>
    <row r="180" spans="1:11" ht="63">
      <c r="A180" s="737">
        <v>162</v>
      </c>
      <c r="B180" s="546">
        <v>7000012100</v>
      </c>
      <c r="C180" s="546">
        <v>1880</v>
      </c>
      <c r="D180" s="546" t="s">
        <v>577</v>
      </c>
      <c r="E180" s="546">
        <v>1000015505</v>
      </c>
      <c r="F180" s="538" t="s">
        <v>598</v>
      </c>
      <c r="G180" s="546" t="s">
        <v>309</v>
      </c>
      <c r="H180" s="546">
        <v>1</v>
      </c>
      <c r="I180" s="547"/>
      <c r="J180" s="548" t="str">
        <f t="shared" si="0"/>
        <v>INCLUDED</v>
      </c>
    </row>
    <row r="181" spans="1:11" ht="63">
      <c r="A181" s="737">
        <v>163</v>
      </c>
      <c r="B181" s="546">
        <v>7000012100</v>
      </c>
      <c r="C181" s="546">
        <v>1890</v>
      </c>
      <c r="D181" s="546" t="s">
        <v>577</v>
      </c>
      <c r="E181" s="546">
        <v>1000022420</v>
      </c>
      <c r="F181" s="538" t="s">
        <v>599</v>
      </c>
      <c r="G181" s="546" t="s">
        <v>309</v>
      </c>
      <c r="H181" s="546">
        <v>11</v>
      </c>
      <c r="I181" s="547"/>
      <c r="J181" s="548" t="str">
        <f t="shared" si="0"/>
        <v>INCLUDED</v>
      </c>
    </row>
    <row r="182" spans="1:11" ht="63">
      <c r="A182" s="737">
        <v>164</v>
      </c>
      <c r="B182" s="546">
        <v>7000012100</v>
      </c>
      <c r="C182" s="546">
        <v>1900</v>
      </c>
      <c r="D182" s="546" t="s">
        <v>577</v>
      </c>
      <c r="E182" s="546">
        <v>1000020447</v>
      </c>
      <c r="F182" s="538" t="s">
        <v>600</v>
      </c>
      <c r="G182" s="546" t="s">
        <v>309</v>
      </c>
      <c r="H182" s="546">
        <v>1</v>
      </c>
      <c r="I182" s="547"/>
      <c r="J182" s="548" t="str">
        <f t="shared" si="0"/>
        <v>INCLUDED</v>
      </c>
    </row>
    <row r="183" spans="1:11" ht="63">
      <c r="A183" s="737">
        <v>165</v>
      </c>
      <c r="B183" s="546">
        <v>7000012100</v>
      </c>
      <c r="C183" s="546">
        <v>1910</v>
      </c>
      <c r="D183" s="546" t="s">
        <v>577</v>
      </c>
      <c r="E183" s="546">
        <v>1000020991</v>
      </c>
      <c r="F183" s="538" t="s">
        <v>601</v>
      </c>
      <c r="G183" s="546" t="s">
        <v>309</v>
      </c>
      <c r="H183" s="546">
        <v>4</v>
      </c>
      <c r="I183" s="547"/>
      <c r="J183" s="548" t="str">
        <f t="shared" si="0"/>
        <v>INCLUDED</v>
      </c>
    </row>
    <row r="184" spans="1:11" ht="63">
      <c r="A184" s="737">
        <v>166</v>
      </c>
      <c r="B184" s="546">
        <v>7000012100</v>
      </c>
      <c r="C184" s="546">
        <v>1920</v>
      </c>
      <c r="D184" s="546" t="s">
        <v>577</v>
      </c>
      <c r="E184" s="546">
        <v>1000029240</v>
      </c>
      <c r="F184" s="538" t="s">
        <v>602</v>
      </c>
      <c r="G184" s="546" t="s">
        <v>309</v>
      </c>
      <c r="H184" s="546">
        <v>1</v>
      </c>
      <c r="I184" s="547"/>
      <c r="J184" s="548" t="str">
        <f t="shared" si="0"/>
        <v>INCLUDED</v>
      </c>
    </row>
    <row r="185" spans="1:11" ht="33" customHeight="1">
      <c r="A185" s="432"/>
      <c r="B185" s="847" t="s">
        <v>340</v>
      </c>
      <c r="C185" s="847"/>
      <c r="D185" s="847"/>
      <c r="E185" s="473"/>
      <c r="F185" s="474"/>
      <c r="G185" s="475"/>
      <c r="H185" s="475"/>
      <c r="I185" s="473"/>
      <c r="J185" s="746">
        <f>SUM(J18:J184)</f>
        <v>0</v>
      </c>
      <c r="K185" s="476"/>
    </row>
    <row r="186" spans="1:11" ht="57.75" customHeight="1">
      <c r="A186" s="431"/>
      <c r="B186" s="848" t="s">
        <v>376</v>
      </c>
      <c r="C186" s="848"/>
      <c r="D186" s="848"/>
      <c r="E186" s="848"/>
      <c r="F186" s="848"/>
      <c r="G186" s="848"/>
      <c r="H186" s="848"/>
      <c r="I186" s="848"/>
      <c r="J186" s="848"/>
      <c r="K186" s="476"/>
    </row>
    <row r="187" spans="1:11" ht="24.75" customHeight="1">
      <c r="B187" s="418"/>
      <c r="C187" s="418"/>
      <c r="D187" s="418"/>
      <c r="E187" s="418"/>
      <c r="F187" s="418"/>
      <c r="G187" s="418"/>
      <c r="H187" s="352"/>
      <c r="I187" s="418"/>
      <c r="J187" s="352"/>
      <c r="K187" s="476"/>
    </row>
    <row r="188" spans="1:11" s="477" customFormat="1" ht="16.5">
      <c r="A188" s="543"/>
      <c r="B188" s="550" t="s">
        <v>341</v>
      </c>
      <c r="C188" s="834" t="str">
        <f>'Sch-1'!C190:D190</f>
        <v xml:space="preserve">  </v>
      </c>
      <c r="D188" s="831"/>
      <c r="E188" s="543"/>
      <c r="F188" s="543"/>
      <c r="G188" s="844" t="s">
        <v>343</v>
      </c>
      <c r="H188" s="844"/>
      <c r="I188" s="833" t="str">
        <f>'Sch-1'!K190</f>
        <v/>
      </c>
      <c r="J188" s="833"/>
    </row>
    <row r="189" spans="1:11" s="477" customFormat="1" ht="16.5">
      <c r="A189" s="543"/>
      <c r="B189" s="550" t="s">
        <v>342</v>
      </c>
      <c r="C189" s="831" t="str">
        <f>'Sch-1'!C191:D191</f>
        <v/>
      </c>
      <c r="D189" s="831"/>
      <c r="E189" s="543"/>
      <c r="F189" s="543"/>
      <c r="G189" s="844" t="s">
        <v>125</v>
      </c>
      <c r="H189" s="844"/>
      <c r="I189" s="833" t="str">
        <f>'Sch-1'!K191</f>
        <v/>
      </c>
      <c r="J189" s="833"/>
    </row>
    <row r="190" spans="1:11" ht="16.5">
      <c r="B190" s="551"/>
      <c r="C190" s="552"/>
      <c r="D190" s="352"/>
      <c r="E190" s="553"/>
      <c r="F190" s="554"/>
      <c r="G190" s="352"/>
      <c r="H190" s="545"/>
      <c r="I190" s="555"/>
      <c r="J190" s="545"/>
      <c r="K190" s="476"/>
    </row>
    <row r="191" spans="1:11" ht="16.5">
      <c r="B191" s="556"/>
      <c r="C191" s="557"/>
      <c r="D191" s="556"/>
      <c r="E191" s="553"/>
      <c r="F191" s="554"/>
      <c r="G191" s="556"/>
      <c r="H191" s="545"/>
      <c r="I191" s="555"/>
      <c r="J191" s="545"/>
      <c r="K191" s="476"/>
    </row>
  </sheetData>
  <sheetProtection password="CCC7" sheet="1" objects="1" scenarios="1" formatColumns="0" formatRows="0" selectLockedCells="1"/>
  <customSheetViews>
    <customSheetView guid="{1E23F70A-1B2D-4F7A-B09D-82672A4EFF53}" showPageBreaks="1" printArea="1" view="pageBreakPreview" topLeftCell="A9">
      <selection activeCell="I19" sqref="I19"/>
      <pageMargins left="0.45" right="0.45" top="0.75" bottom="0.5" header="0.3" footer="0.3"/>
      <printOptions horizontalCentered="1"/>
      <pageSetup paperSize="9" scale="62" orientation="landscape" r:id="rId1"/>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2"/>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3"/>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4"/>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 guid="{63D51328-7CBC-4A1E-B96D-BAE91416501B}" showPageBreaks="1" printArea="1" view="pageBreakPreview" topLeftCell="A18">
      <selection activeCell="I18" sqref="I18"/>
      <pageMargins left="0.45" right="0.45" top="0.75" bottom="0.5" header="0.3" footer="0.3"/>
      <printOptions horizontalCentered="1"/>
      <pageSetup paperSize="9" scale="62" orientation="landscape" r:id="rId7"/>
      <headerFooter>
        <oddHeader>&amp;RSchedule-2
Page &amp;P of &amp;N</oddHeader>
      </headerFooter>
    </customSheetView>
  </customSheetViews>
  <mergeCells count="20">
    <mergeCell ref="C9:E9"/>
    <mergeCell ref="C12:E12"/>
    <mergeCell ref="C11:E11"/>
    <mergeCell ref="A13:J13"/>
    <mergeCell ref="G189:H189"/>
    <mergeCell ref="G188:H188"/>
    <mergeCell ref="I189:J189"/>
    <mergeCell ref="N3:O3"/>
    <mergeCell ref="A4:J4"/>
    <mergeCell ref="A3:J3"/>
    <mergeCell ref="C189:D189"/>
    <mergeCell ref="B185:D185"/>
    <mergeCell ref="B186:J186"/>
    <mergeCell ref="C188:D188"/>
    <mergeCell ref="I188:J188"/>
    <mergeCell ref="A6:B6"/>
    <mergeCell ref="I14:J14"/>
    <mergeCell ref="A7:F7"/>
    <mergeCell ref="A8:G8"/>
    <mergeCell ref="C10:E10"/>
  </mergeCells>
  <dataValidations count="2">
    <dataValidation type="decimal" operator="greaterThan" allowBlank="1" showInputMessage="1" showErrorMessage="1" error="Enter only Numeric value greater than zero or leave the cell blank !" sqref="I64768:I64769">
      <formula1>0</formula1>
    </dataValidation>
    <dataValidation type="decimal" operator="greaterThanOrEqual" allowBlank="1" showInputMessage="1" showErrorMessage="1" sqref="I18:I184">
      <formula1>0</formula1>
    </dataValidation>
  </dataValidations>
  <printOptions horizontalCentered="1"/>
  <pageMargins left="0.45" right="0.45" top="0.75" bottom="0.5" header="0.3" footer="0.3"/>
  <pageSetup paperSize="9" scale="62" orientation="landscape" r:id="rId8"/>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110"/>
  <sheetViews>
    <sheetView tabSelected="1" view="pageBreakPreview" topLeftCell="A48" zoomScale="90" zoomScaleNormal="80" zoomScaleSheetLayoutView="90" workbookViewId="0">
      <selection activeCell="I64" sqref="I64"/>
    </sheetView>
  </sheetViews>
  <sheetFormatPr defaultColWidth="38.57031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8" width="13.85546875" style="413" customWidth="1"/>
    <col min="9" max="9" width="15.7109375" style="413" customWidth="1"/>
    <col min="10" max="10" width="13.85546875" style="413" customWidth="1"/>
    <col min="11" max="11" width="15.42578125" style="413" customWidth="1"/>
    <col min="12" max="12" width="59.5703125" style="9" customWidth="1"/>
    <col min="13" max="13" width="8.7109375" style="10" customWidth="1"/>
    <col min="14" max="14" width="12.5703125" style="460" customWidth="1"/>
    <col min="15" max="15" width="16.140625" style="10" customWidth="1"/>
    <col min="16" max="16" width="24" style="10" customWidth="1"/>
    <col min="17" max="17" width="9.140625" style="7" hidden="1" customWidth="1"/>
    <col min="18" max="18" width="16.42578125" style="8" hidden="1" customWidth="1"/>
    <col min="19" max="19" width="15.85546875" style="8" hidden="1" customWidth="1"/>
    <col min="20" max="20" width="16.42578125" style="451" hidden="1" customWidth="1"/>
    <col min="21" max="21" width="16.85546875" style="8" hidden="1" customWidth="1"/>
    <col min="22" max="22" width="14.5703125" style="7" hidden="1" customWidth="1"/>
    <col min="23" max="23" width="9.140625" style="7" hidden="1" customWidth="1"/>
    <col min="24"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SPEC. NO.: CC-CS/11-NER/TW-4157/3/G1</v>
      </c>
      <c r="B1" s="18"/>
      <c r="C1" s="18"/>
      <c r="D1" s="18"/>
      <c r="E1" s="18"/>
      <c r="F1" s="411"/>
      <c r="G1" s="411"/>
      <c r="H1" s="411"/>
      <c r="I1" s="411"/>
      <c r="J1" s="411"/>
      <c r="K1" s="411"/>
      <c r="L1" s="392"/>
      <c r="M1" s="6"/>
      <c r="N1" s="6"/>
      <c r="O1" s="1"/>
      <c r="P1" s="2" t="s">
        <v>17</v>
      </c>
    </row>
    <row r="2" spans="1:31">
      <c r="A2" s="19"/>
      <c r="B2" s="19"/>
      <c r="C2" s="19"/>
      <c r="D2" s="19"/>
      <c r="E2" s="19"/>
      <c r="F2" s="412"/>
      <c r="G2" s="412"/>
      <c r="H2" s="412"/>
      <c r="I2" s="412"/>
      <c r="J2" s="412"/>
      <c r="K2" s="412"/>
      <c r="L2" s="386"/>
      <c r="M2" s="4"/>
      <c r="N2" s="4"/>
      <c r="O2" s="3"/>
      <c r="P2" s="3"/>
    </row>
    <row r="3" spans="1:31" ht="80.25" customHeight="1">
      <c r="A3" s="835" t="str">
        <f>Cover!$B$2</f>
        <v>Tower package TW3B for Balance works of 400kV D/C (Twin Lapwing) Lower Subansiri-Biswanath Chariali Transmission Lines I &amp; II associated with North East-Northern/Western Interconnector-I project</v>
      </c>
      <c r="B3" s="835"/>
      <c r="C3" s="835"/>
      <c r="D3" s="835"/>
      <c r="E3" s="835"/>
      <c r="F3" s="835"/>
      <c r="G3" s="835"/>
      <c r="H3" s="835"/>
      <c r="I3" s="835"/>
      <c r="J3" s="835"/>
      <c r="K3" s="835"/>
      <c r="L3" s="835"/>
      <c r="M3" s="835"/>
      <c r="N3" s="835"/>
      <c r="O3" s="835"/>
      <c r="P3" s="835"/>
    </row>
    <row r="4" spans="1:31" ht="16.5">
      <c r="A4" s="836" t="s">
        <v>19</v>
      </c>
      <c r="B4" s="836"/>
      <c r="C4" s="836"/>
      <c r="D4" s="836"/>
      <c r="E4" s="836"/>
      <c r="F4" s="836"/>
      <c r="G4" s="836"/>
      <c r="H4" s="836"/>
      <c r="I4" s="836"/>
      <c r="J4" s="836"/>
      <c r="K4" s="836"/>
      <c r="L4" s="836"/>
      <c r="M4" s="836"/>
      <c r="N4" s="836"/>
      <c r="O4" s="836"/>
      <c r="P4" s="836"/>
    </row>
    <row r="6" spans="1:31" ht="21.75" customHeight="1">
      <c r="A6" s="837" t="s">
        <v>380</v>
      </c>
      <c r="B6" s="837"/>
      <c r="C6" s="4"/>
      <c r="D6" s="352"/>
      <c r="E6" s="4"/>
      <c r="F6" s="4"/>
      <c r="G6" s="4"/>
      <c r="H6" s="4"/>
      <c r="I6" s="4"/>
    </row>
    <row r="7" spans="1:31" ht="21" customHeight="1">
      <c r="A7" s="842">
        <f>'Sch-1'!A7</f>
        <v>0</v>
      </c>
      <c r="B7" s="842"/>
      <c r="C7" s="842"/>
      <c r="D7" s="842"/>
      <c r="E7" s="842"/>
      <c r="F7" s="842"/>
      <c r="G7" s="842"/>
      <c r="H7" s="842"/>
      <c r="I7" s="842"/>
      <c r="J7" s="414"/>
      <c r="K7" s="414"/>
      <c r="L7" s="393"/>
      <c r="M7" s="11" t="s">
        <v>1</v>
      </c>
      <c r="N7" s="461"/>
      <c r="O7" s="8"/>
      <c r="P7" s="3"/>
    </row>
    <row r="8" spans="1:31" ht="22.5" customHeight="1">
      <c r="A8" s="838" t="str">
        <f>"Bidder’s Name and Address  (" &amp; MID('Names of Bidder'!B9,9, 20) &amp; ") :"</f>
        <v>Bidder’s Name and Address  (Sole Bidder) :</v>
      </c>
      <c r="B8" s="838"/>
      <c r="C8" s="838"/>
      <c r="D8" s="838"/>
      <c r="E8" s="838"/>
      <c r="F8" s="838"/>
      <c r="G8" s="838"/>
      <c r="H8" s="549"/>
      <c r="I8" s="549"/>
      <c r="J8" s="518"/>
      <c r="K8" s="518"/>
      <c r="L8" s="518"/>
      <c r="M8" s="12" t="str">
        <f>'Sch-1'!K8</f>
        <v>Contract Services</v>
      </c>
      <c r="N8" s="518"/>
      <c r="O8" s="8"/>
      <c r="P8" s="3"/>
    </row>
    <row r="9" spans="1:31" ht="24.75" customHeight="1">
      <c r="A9" s="462" t="s">
        <v>12</v>
      </c>
      <c r="B9" s="408"/>
      <c r="C9" s="841" t="str">
        <f>IF('Names of Bidder'!D9=0, "", 'Names of Bidder'!D9)</f>
        <v/>
      </c>
      <c r="D9" s="841"/>
      <c r="E9" s="841"/>
      <c r="F9" s="841"/>
      <c r="G9" s="841"/>
      <c r="H9" s="445"/>
      <c r="I9" s="409"/>
      <c r="J9" s="394"/>
      <c r="K9" s="394"/>
      <c r="L9" s="394"/>
      <c r="M9" s="12" t="str">
        <f>'Sch-1'!K9</f>
        <v>Power Grid Corporation of India Ltd.,</v>
      </c>
      <c r="N9" s="451"/>
      <c r="O9" s="8"/>
      <c r="P9" s="3"/>
    </row>
    <row r="10" spans="1:31" ht="21" customHeight="1">
      <c r="A10" s="462" t="s">
        <v>11</v>
      </c>
      <c r="B10" s="408"/>
      <c r="C10" s="840" t="str">
        <f>IF('Names of Bidder'!D10=0, "", 'Names of Bidder'!D10)</f>
        <v/>
      </c>
      <c r="D10" s="840"/>
      <c r="E10" s="840"/>
      <c r="F10" s="840"/>
      <c r="G10" s="840"/>
      <c r="H10" s="445"/>
      <c r="I10" s="409"/>
      <c r="J10" s="394"/>
      <c r="K10" s="394"/>
      <c r="L10" s="394"/>
      <c r="M10" s="12" t="str">
        <f>'Sch-1'!K10</f>
        <v>"Saudamini", Plot No.-2</v>
      </c>
      <c r="N10" s="451"/>
      <c r="O10" s="8"/>
      <c r="P10" s="3"/>
    </row>
    <row r="11" spans="1:31" ht="20.25" customHeight="1">
      <c r="A11" s="409"/>
      <c r="B11" s="409"/>
      <c r="C11" s="840" t="str">
        <f>IF('Names of Bidder'!D11=0, "", 'Names of Bidder'!D11)</f>
        <v/>
      </c>
      <c r="D11" s="840"/>
      <c r="E11" s="840"/>
      <c r="F11" s="840"/>
      <c r="G11" s="840"/>
      <c r="H11" s="445"/>
      <c r="I11" s="409"/>
      <c r="J11" s="394"/>
      <c r="K11" s="394"/>
      <c r="L11" s="394"/>
      <c r="M11" s="12" t="str">
        <f>'Sch-1'!K11</f>
        <v xml:space="preserve">Sector-29, </v>
      </c>
      <c r="N11" s="451"/>
      <c r="O11" s="8"/>
      <c r="P11" s="3"/>
    </row>
    <row r="12" spans="1:31" ht="21" customHeight="1">
      <c r="A12" s="409"/>
      <c r="B12" s="409"/>
      <c r="C12" s="840" t="str">
        <f>IF('Names of Bidder'!D12=0, "", 'Names of Bidder'!D12)</f>
        <v/>
      </c>
      <c r="D12" s="840"/>
      <c r="E12" s="840"/>
      <c r="F12" s="840"/>
      <c r="G12" s="840"/>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51" t="s">
        <v>21</v>
      </c>
      <c r="B14" s="851"/>
      <c r="C14" s="851"/>
      <c r="D14" s="851"/>
      <c r="E14" s="851"/>
      <c r="F14" s="851"/>
      <c r="G14" s="851"/>
      <c r="H14" s="851"/>
      <c r="I14" s="851"/>
      <c r="J14" s="851"/>
      <c r="K14" s="851"/>
      <c r="L14" s="851"/>
      <c r="M14" s="851"/>
      <c r="N14" s="851"/>
      <c r="O14" s="851"/>
      <c r="P14" s="851"/>
    </row>
    <row r="15" spans="1:31" s="434" customFormat="1" ht="125.25" customHeight="1">
      <c r="A15" s="482" t="s">
        <v>7</v>
      </c>
      <c r="B15" s="483" t="s">
        <v>267</v>
      </c>
      <c r="C15" s="483" t="s">
        <v>279</v>
      </c>
      <c r="D15" s="483" t="s">
        <v>278</v>
      </c>
      <c r="E15" s="483" t="s">
        <v>280</v>
      </c>
      <c r="F15" s="483" t="s">
        <v>281</v>
      </c>
      <c r="G15" s="482" t="s">
        <v>25</v>
      </c>
      <c r="H15" s="484" t="s">
        <v>346</v>
      </c>
      <c r="I15" s="485" t="s">
        <v>344</v>
      </c>
      <c r="J15" s="485" t="s">
        <v>334</v>
      </c>
      <c r="K15" s="485" t="s">
        <v>345</v>
      </c>
      <c r="L15" s="486" t="s">
        <v>15</v>
      </c>
      <c r="M15" s="487" t="s">
        <v>9</v>
      </c>
      <c r="N15" s="487" t="s">
        <v>16</v>
      </c>
      <c r="O15" s="486" t="s">
        <v>23</v>
      </c>
      <c r="P15" s="486" t="s">
        <v>24</v>
      </c>
      <c r="Q15" s="433"/>
      <c r="R15" s="643" t="s">
        <v>372</v>
      </c>
      <c r="S15" s="646" t="s">
        <v>373</v>
      </c>
      <c r="T15" s="643" t="s">
        <v>370</v>
      </c>
      <c r="U15" s="643" t="s">
        <v>371</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347</v>
      </c>
      <c r="Q16" s="433"/>
      <c r="V16" s="433"/>
      <c r="W16" s="433"/>
      <c r="X16" s="433"/>
      <c r="Y16" s="433"/>
      <c r="Z16" s="433"/>
      <c r="AA16" s="433"/>
      <c r="AB16" s="433"/>
      <c r="AC16" s="433"/>
      <c r="AD16" s="433"/>
      <c r="AE16" s="433"/>
    </row>
    <row r="17" spans="1:31" s="769" customFormat="1" ht="18.75">
      <c r="A17" s="765"/>
      <c r="B17" s="770" t="s">
        <v>610</v>
      </c>
      <c r="C17" s="765"/>
      <c r="D17" s="765"/>
      <c r="E17" s="765"/>
      <c r="F17" s="766"/>
      <c r="G17" s="766"/>
      <c r="H17" s="767"/>
      <c r="I17" s="767"/>
      <c r="J17" s="767"/>
      <c r="K17" s="767"/>
      <c r="L17" s="766"/>
      <c r="M17" s="765"/>
      <c r="N17" s="765"/>
      <c r="O17" s="765"/>
      <c r="P17" s="765"/>
      <c r="Q17" s="768"/>
      <c r="V17" s="768"/>
      <c r="W17" s="768"/>
      <c r="X17" s="768"/>
      <c r="Y17" s="768"/>
      <c r="Z17" s="768"/>
      <c r="AA17" s="768"/>
      <c r="AB17" s="768"/>
      <c r="AC17" s="768"/>
      <c r="AD17" s="768"/>
      <c r="AE17" s="768"/>
    </row>
    <row r="18" spans="1:31" ht="31.5">
      <c r="A18" s="747">
        <v>1</v>
      </c>
      <c r="B18" s="561">
        <v>7000012100</v>
      </c>
      <c r="C18" s="561">
        <v>210</v>
      </c>
      <c r="D18" s="561">
        <v>70</v>
      </c>
      <c r="E18" s="561">
        <v>10</v>
      </c>
      <c r="F18" s="561" t="s">
        <v>578</v>
      </c>
      <c r="G18" s="561">
        <v>100001244</v>
      </c>
      <c r="H18" s="561">
        <v>998342</v>
      </c>
      <c r="I18" s="562"/>
      <c r="J18" s="561">
        <v>18</v>
      </c>
      <c r="K18" s="560"/>
      <c r="L18" s="559" t="s">
        <v>516</v>
      </c>
      <c r="M18" s="561" t="s">
        <v>309</v>
      </c>
      <c r="N18" s="561">
        <v>5</v>
      </c>
      <c r="O18" s="547"/>
      <c r="P18" s="558" t="str">
        <f t="shared" ref="P18:P75" si="0">IF(O18=0, "INCLUDED", IF(ISERROR(N18*O18), O18, N18*O18))</f>
        <v>INCLUDED</v>
      </c>
      <c r="Q18" s="516">
        <f t="shared" ref="Q18:Q75" si="1">IF(P18="Included",0,P18)</f>
        <v>0</v>
      </c>
      <c r="R18" s="452">
        <f>IF( K18="",J18*(IF(P18="Included",0,P18))/100,K18*(IF(P18="Included",0,P18)))</f>
        <v>0</v>
      </c>
      <c r="S18" s="642">
        <f>Discount!$J$36</f>
        <v>0</v>
      </c>
      <c r="T18" s="452">
        <f>S18*Q18</f>
        <v>0</v>
      </c>
      <c r="U18" s="453">
        <f>IF(K18="",J18*T18/100,K18*T18)</f>
        <v>0</v>
      </c>
      <c r="V18" s="772">
        <f>O18*N18</f>
        <v>0</v>
      </c>
      <c r="W18" s="264"/>
      <c r="X18" s="264"/>
      <c r="Y18" s="264"/>
      <c r="Z18" s="264"/>
      <c r="AA18" s="264"/>
    </row>
    <row r="19" spans="1:31">
      <c r="A19" s="747">
        <v>2</v>
      </c>
      <c r="B19" s="561">
        <v>7000012100</v>
      </c>
      <c r="C19" s="561">
        <v>210</v>
      </c>
      <c r="D19" s="561">
        <v>70</v>
      </c>
      <c r="E19" s="561">
        <v>20</v>
      </c>
      <c r="F19" s="561" t="s">
        <v>578</v>
      </c>
      <c r="G19" s="561">
        <v>100001245</v>
      </c>
      <c r="H19" s="561">
        <v>998342</v>
      </c>
      <c r="I19" s="562"/>
      <c r="J19" s="561">
        <v>18</v>
      </c>
      <c r="K19" s="560"/>
      <c r="L19" s="559" t="s">
        <v>378</v>
      </c>
      <c r="M19" s="561" t="s">
        <v>309</v>
      </c>
      <c r="N19" s="561">
        <v>2</v>
      </c>
      <c r="O19" s="547"/>
      <c r="P19" s="558" t="str">
        <f t="shared" si="0"/>
        <v>INCLUDED</v>
      </c>
      <c r="Q19" s="516">
        <f t="shared" si="1"/>
        <v>0</v>
      </c>
      <c r="R19" s="452">
        <f t="shared" ref="R19:R74" si="2">IF( K19="",J19*(IF(P19="Included",0,P19))/100,K19*(IF(P19="Included",0,P19)))</f>
        <v>0</v>
      </c>
      <c r="S19" s="642">
        <f>Discount!$J$36</f>
        <v>0</v>
      </c>
      <c r="T19" s="452">
        <f t="shared" ref="T19:T74" si="3">S19*Q19</f>
        <v>0</v>
      </c>
      <c r="U19" s="453">
        <f t="shared" ref="U19:U74" si="4">IF(K19="",J19*T19/100,K19*T19)</f>
        <v>0</v>
      </c>
      <c r="V19" s="772">
        <f t="shared" ref="V19:V99" si="5">O19*N19</f>
        <v>0</v>
      </c>
      <c r="W19" s="264"/>
      <c r="X19" s="264"/>
      <c r="Y19" s="264"/>
      <c r="Z19" s="264"/>
      <c r="AA19" s="264"/>
    </row>
    <row r="20" spans="1:31" ht="31.5">
      <c r="A20" s="747">
        <v>3</v>
      </c>
      <c r="B20" s="561">
        <v>7000012100</v>
      </c>
      <c r="C20" s="561">
        <v>220</v>
      </c>
      <c r="D20" s="561">
        <v>80</v>
      </c>
      <c r="E20" s="561">
        <v>10</v>
      </c>
      <c r="F20" s="561" t="s">
        <v>579</v>
      </c>
      <c r="G20" s="561">
        <v>100001252</v>
      </c>
      <c r="H20" s="561">
        <v>995432</v>
      </c>
      <c r="I20" s="562"/>
      <c r="J20" s="561">
        <v>18</v>
      </c>
      <c r="K20" s="560"/>
      <c r="L20" s="559" t="s">
        <v>517</v>
      </c>
      <c r="M20" s="561" t="s">
        <v>317</v>
      </c>
      <c r="N20" s="774">
        <v>2291</v>
      </c>
      <c r="O20" s="547"/>
      <c r="P20" s="558" t="str">
        <f t="shared" si="0"/>
        <v>INCLUDED</v>
      </c>
      <c r="Q20" s="516">
        <f t="shared" si="1"/>
        <v>0</v>
      </c>
      <c r="R20" s="452">
        <f t="shared" si="2"/>
        <v>0</v>
      </c>
      <c r="S20" s="642">
        <f>Discount!$J$36</f>
        <v>0</v>
      </c>
      <c r="T20" s="452">
        <f t="shared" si="3"/>
        <v>0</v>
      </c>
      <c r="U20" s="453">
        <f t="shared" si="4"/>
        <v>0</v>
      </c>
      <c r="V20" s="772">
        <f t="shared" si="5"/>
        <v>0</v>
      </c>
      <c r="W20" s="264"/>
      <c r="X20" s="264"/>
      <c r="Y20" s="264"/>
      <c r="Z20" s="264"/>
      <c r="AA20" s="264"/>
    </row>
    <row r="21" spans="1:31">
      <c r="A21" s="747">
        <v>4</v>
      </c>
      <c r="B21" s="561">
        <v>7000012100</v>
      </c>
      <c r="C21" s="561">
        <v>220</v>
      </c>
      <c r="D21" s="561">
        <v>80</v>
      </c>
      <c r="E21" s="561">
        <v>20</v>
      </c>
      <c r="F21" s="561" t="s">
        <v>579</v>
      </c>
      <c r="G21" s="561">
        <v>100001253</v>
      </c>
      <c r="H21" s="561">
        <v>995432</v>
      </c>
      <c r="I21" s="562"/>
      <c r="J21" s="561">
        <v>18</v>
      </c>
      <c r="K21" s="560"/>
      <c r="L21" s="559" t="s">
        <v>518</v>
      </c>
      <c r="M21" s="561" t="s">
        <v>317</v>
      </c>
      <c r="N21" s="774">
        <v>1528</v>
      </c>
      <c r="O21" s="547"/>
      <c r="P21" s="558" t="str">
        <f t="shared" si="0"/>
        <v>INCLUDED</v>
      </c>
      <c r="Q21" s="516">
        <f t="shared" si="1"/>
        <v>0</v>
      </c>
      <c r="R21" s="452">
        <f t="shared" si="2"/>
        <v>0</v>
      </c>
      <c r="S21" s="642">
        <f>Discount!$J$36</f>
        <v>0</v>
      </c>
      <c r="T21" s="452">
        <f t="shared" si="3"/>
        <v>0</v>
      </c>
      <c r="U21" s="453">
        <f t="shared" si="4"/>
        <v>0</v>
      </c>
      <c r="V21" s="772">
        <f t="shared" si="5"/>
        <v>0</v>
      </c>
      <c r="W21" s="264"/>
      <c r="X21" s="264"/>
      <c r="Y21" s="264"/>
      <c r="Z21" s="264"/>
      <c r="AA21" s="264"/>
    </row>
    <row r="22" spans="1:31" ht="47.25">
      <c r="A22" s="747">
        <v>5</v>
      </c>
      <c r="B22" s="561">
        <v>7000012100</v>
      </c>
      <c r="C22" s="561">
        <v>230</v>
      </c>
      <c r="D22" s="561">
        <v>90</v>
      </c>
      <c r="E22" s="561">
        <v>10</v>
      </c>
      <c r="F22" s="561" t="s">
        <v>580</v>
      </c>
      <c r="G22" s="561">
        <v>100001260</v>
      </c>
      <c r="H22" s="561">
        <v>995454</v>
      </c>
      <c r="I22" s="562"/>
      <c r="J22" s="561">
        <v>18</v>
      </c>
      <c r="K22" s="560"/>
      <c r="L22" s="559" t="s">
        <v>522</v>
      </c>
      <c r="M22" s="561" t="s">
        <v>317</v>
      </c>
      <c r="N22" s="774">
        <v>7692</v>
      </c>
      <c r="O22" s="547"/>
      <c r="P22" s="558" t="str">
        <f t="shared" si="0"/>
        <v>INCLUDED</v>
      </c>
      <c r="Q22" s="516">
        <f t="shared" si="1"/>
        <v>0</v>
      </c>
      <c r="R22" s="452">
        <f t="shared" si="2"/>
        <v>0</v>
      </c>
      <c r="S22" s="642">
        <f>Discount!$J$36</f>
        <v>0</v>
      </c>
      <c r="T22" s="452">
        <f t="shared" si="3"/>
        <v>0</v>
      </c>
      <c r="U22" s="453">
        <f t="shared" si="4"/>
        <v>0</v>
      </c>
      <c r="V22" s="772">
        <f t="shared" si="5"/>
        <v>0</v>
      </c>
      <c r="W22" s="264"/>
      <c r="X22" s="264"/>
      <c r="Y22" s="264"/>
      <c r="Z22" s="264"/>
      <c r="AA22" s="264"/>
    </row>
    <row r="23" spans="1:31" ht="47.25">
      <c r="A23" s="747">
        <v>6</v>
      </c>
      <c r="B23" s="561">
        <v>7000012100</v>
      </c>
      <c r="C23" s="561">
        <v>230</v>
      </c>
      <c r="D23" s="561">
        <v>90</v>
      </c>
      <c r="E23" s="561">
        <v>20</v>
      </c>
      <c r="F23" s="561" t="s">
        <v>580</v>
      </c>
      <c r="G23" s="561">
        <v>100001261</v>
      </c>
      <c r="H23" s="561">
        <v>995454</v>
      </c>
      <c r="I23" s="562"/>
      <c r="J23" s="561">
        <v>18</v>
      </c>
      <c r="K23" s="560"/>
      <c r="L23" s="559" t="s">
        <v>318</v>
      </c>
      <c r="M23" s="561" t="s">
        <v>317</v>
      </c>
      <c r="N23" s="774">
        <v>895</v>
      </c>
      <c r="O23" s="547"/>
      <c r="P23" s="558" t="str">
        <f t="shared" ref="P23:P58" si="6">IF(O23=0, "INCLUDED", IF(ISERROR(N23*O23), O23, N23*O23))</f>
        <v>INCLUDED</v>
      </c>
      <c r="Q23" s="516">
        <f t="shared" ref="Q23:Q58" si="7">IF(P23="Included",0,P23)</f>
        <v>0</v>
      </c>
      <c r="R23" s="452">
        <f t="shared" ref="R23:R58" si="8">IF( K23="",J23*(IF(P23="Included",0,P23))/100,K23*(IF(P23="Included",0,P23)))</f>
        <v>0</v>
      </c>
      <c r="S23" s="642">
        <f>Discount!$J$36</f>
        <v>0</v>
      </c>
      <c r="T23" s="452">
        <f t="shared" ref="T23:T58" si="9">S23*Q23</f>
        <v>0</v>
      </c>
      <c r="U23" s="453">
        <f t="shared" ref="U23:U58" si="10">IF(K23="",J23*T23/100,K23*T23)</f>
        <v>0</v>
      </c>
      <c r="V23" s="772">
        <f t="shared" ref="V23:V58" si="11">O23*N23</f>
        <v>0</v>
      </c>
      <c r="W23" s="264"/>
      <c r="X23" s="264"/>
      <c r="Y23" s="264"/>
      <c r="Z23" s="264"/>
      <c r="AA23" s="264"/>
    </row>
    <row r="24" spans="1:31" ht="31.5">
      <c r="A24" s="747">
        <v>7</v>
      </c>
      <c r="B24" s="561">
        <v>7000012100</v>
      </c>
      <c r="C24" s="561">
        <v>230</v>
      </c>
      <c r="D24" s="561">
        <v>90</v>
      </c>
      <c r="E24" s="561">
        <v>30</v>
      </c>
      <c r="F24" s="561" t="s">
        <v>580</v>
      </c>
      <c r="G24" s="561">
        <v>100001262</v>
      </c>
      <c r="H24" s="561">
        <v>995454</v>
      </c>
      <c r="I24" s="562"/>
      <c r="J24" s="561">
        <v>18</v>
      </c>
      <c r="K24" s="560"/>
      <c r="L24" s="559" t="s">
        <v>319</v>
      </c>
      <c r="M24" s="561" t="s">
        <v>302</v>
      </c>
      <c r="N24" s="774">
        <v>708</v>
      </c>
      <c r="O24" s="547"/>
      <c r="P24" s="558" t="str">
        <f t="shared" si="6"/>
        <v>INCLUDED</v>
      </c>
      <c r="Q24" s="516">
        <f t="shared" si="7"/>
        <v>0</v>
      </c>
      <c r="R24" s="452">
        <f t="shared" si="8"/>
        <v>0</v>
      </c>
      <c r="S24" s="642">
        <f>Discount!$J$36</f>
        <v>0</v>
      </c>
      <c r="T24" s="452">
        <f t="shared" si="9"/>
        <v>0</v>
      </c>
      <c r="U24" s="453">
        <f t="shared" si="10"/>
        <v>0</v>
      </c>
      <c r="V24" s="772">
        <f t="shared" si="11"/>
        <v>0</v>
      </c>
      <c r="W24" s="264"/>
      <c r="X24" s="264"/>
      <c r="Y24" s="264"/>
      <c r="Z24" s="264"/>
      <c r="AA24" s="264"/>
    </row>
    <row r="25" spans="1:31" ht="31.5">
      <c r="A25" s="747">
        <v>8</v>
      </c>
      <c r="B25" s="561">
        <v>7000012100</v>
      </c>
      <c r="C25" s="561">
        <v>230</v>
      </c>
      <c r="D25" s="561">
        <v>90</v>
      </c>
      <c r="E25" s="561">
        <v>40</v>
      </c>
      <c r="F25" s="561" t="s">
        <v>580</v>
      </c>
      <c r="G25" s="561">
        <v>100001263</v>
      </c>
      <c r="H25" s="561">
        <v>995455</v>
      </c>
      <c r="I25" s="562"/>
      <c r="J25" s="561">
        <v>18</v>
      </c>
      <c r="K25" s="560"/>
      <c r="L25" s="559" t="s">
        <v>507</v>
      </c>
      <c r="M25" s="561" t="s">
        <v>302</v>
      </c>
      <c r="N25" s="774">
        <v>155</v>
      </c>
      <c r="O25" s="547"/>
      <c r="P25" s="558" t="str">
        <f t="shared" si="6"/>
        <v>INCLUDED</v>
      </c>
      <c r="Q25" s="516">
        <f t="shared" si="7"/>
        <v>0</v>
      </c>
      <c r="R25" s="452">
        <f t="shared" si="8"/>
        <v>0</v>
      </c>
      <c r="S25" s="642">
        <f>Discount!$J$36</f>
        <v>0</v>
      </c>
      <c r="T25" s="452">
        <f t="shared" si="9"/>
        <v>0</v>
      </c>
      <c r="U25" s="453">
        <f t="shared" si="10"/>
        <v>0</v>
      </c>
      <c r="V25" s="772">
        <f t="shared" si="11"/>
        <v>0</v>
      </c>
      <c r="W25" s="264"/>
      <c r="X25" s="264"/>
      <c r="Y25" s="264"/>
      <c r="Z25" s="264"/>
      <c r="AA25" s="264"/>
    </row>
    <row r="26" spans="1:31" ht="31.5">
      <c r="A26" s="747">
        <v>9</v>
      </c>
      <c r="B26" s="561">
        <v>7000012100</v>
      </c>
      <c r="C26" s="561">
        <v>230</v>
      </c>
      <c r="D26" s="561">
        <v>90</v>
      </c>
      <c r="E26" s="561">
        <v>60</v>
      </c>
      <c r="F26" s="561" t="s">
        <v>580</v>
      </c>
      <c r="G26" s="561">
        <v>100001255</v>
      </c>
      <c r="H26" s="561">
        <v>995433</v>
      </c>
      <c r="I26" s="562"/>
      <c r="J26" s="561">
        <v>18</v>
      </c>
      <c r="K26" s="560"/>
      <c r="L26" s="559" t="s">
        <v>510</v>
      </c>
      <c r="M26" s="561" t="s">
        <v>317</v>
      </c>
      <c r="N26" s="774">
        <v>14434</v>
      </c>
      <c r="O26" s="547"/>
      <c r="P26" s="558" t="str">
        <f t="shared" si="6"/>
        <v>INCLUDED</v>
      </c>
      <c r="Q26" s="516">
        <f t="shared" si="7"/>
        <v>0</v>
      </c>
      <c r="R26" s="452">
        <f t="shared" si="8"/>
        <v>0</v>
      </c>
      <c r="S26" s="642">
        <f>Discount!$J$36</f>
        <v>0</v>
      </c>
      <c r="T26" s="452">
        <f t="shared" si="9"/>
        <v>0</v>
      </c>
      <c r="U26" s="453">
        <f t="shared" si="10"/>
        <v>0</v>
      </c>
      <c r="V26" s="772">
        <f t="shared" si="11"/>
        <v>0</v>
      </c>
      <c r="W26" s="264"/>
      <c r="X26" s="264"/>
      <c r="Y26" s="264"/>
      <c r="Z26" s="264"/>
      <c r="AA26" s="264"/>
    </row>
    <row r="27" spans="1:31" ht="31.5">
      <c r="A27" s="747">
        <v>10</v>
      </c>
      <c r="B27" s="561">
        <v>7000012100</v>
      </c>
      <c r="C27" s="561">
        <v>230</v>
      </c>
      <c r="D27" s="561">
        <v>90</v>
      </c>
      <c r="E27" s="561">
        <v>70</v>
      </c>
      <c r="F27" s="561" t="s">
        <v>580</v>
      </c>
      <c r="G27" s="561">
        <v>100001256</v>
      </c>
      <c r="H27" s="561">
        <v>995433</v>
      </c>
      <c r="I27" s="562"/>
      <c r="J27" s="561">
        <v>18</v>
      </c>
      <c r="K27" s="560"/>
      <c r="L27" s="559" t="s">
        <v>511</v>
      </c>
      <c r="M27" s="561" t="s">
        <v>317</v>
      </c>
      <c r="N27" s="774">
        <v>43496</v>
      </c>
      <c r="O27" s="547"/>
      <c r="P27" s="558" t="str">
        <f t="shared" si="6"/>
        <v>INCLUDED</v>
      </c>
      <c r="Q27" s="516">
        <f t="shared" si="7"/>
        <v>0</v>
      </c>
      <c r="R27" s="452">
        <f t="shared" si="8"/>
        <v>0</v>
      </c>
      <c r="S27" s="642">
        <f>Discount!$J$36</f>
        <v>0</v>
      </c>
      <c r="T27" s="452">
        <f t="shared" si="9"/>
        <v>0</v>
      </c>
      <c r="U27" s="453">
        <f t="shared" si="10"/>
        <v>0</v>
      </c>
      <c r="V27" s="772">
        <f t="shared" si="11"/>
        <v>0</v>
      </c>
      <c r="W27" s="264"/>
      <c r="X27" s="264"/>
      <c r="Y27" s="264"/>
      <c r="Z27" s="264"/>
      <c r="AA27" s="264"/>
    </row>
    <row r="28" spans="1:31" ht="31.5">
      <c r="A28" s="747">
        <v>11</v>
      </c>
      <c r="B28" s="561">
        <v>7000012100</v>
      </c>
      <c r="C28" s="561">
        <v>230</v>
      </c>
      <c r="D28" s="561">
        <v>90</v>
      </c>
      <c r="E28" s="561">
        <v>80</v>
      </c>
      <c r="F28" s="561" t="s">
        <v>580</v>
      </c>
      <c r="G28" s="561">
        <v>100001257</v>
      </c>
      <c r="H28" s="561">
        <v>995433</v>
      </c>
      <c r="I28" s="562"/>
      <c r="J28" s="561">
        <v>18</v>
      </c>
      <c r="K28" s="560"/>
      <c r="L28" s="559" t="s">
        <v>377</v>
      </c>
      <c r="M28" s="561" t="s">
        <v>317</v>
      </c>
      <c r="N28" s="774">
        <v>1382</v>
      </c>
      <c r="O28" s="547"/>
      <c r="P28" s="558" t="str">
        <f t="shared" si="6"/>
        <v>INCLUDED</v>
      </c>
      <c r="Q28" s="516">
        <f t="shared" si="7"/>
        <v>0</v>
      </c>
      <c r="R28" s="452">
        <f t="shared" si="8"/>
        <v>0</v>
      </c>
      <c r="S28" s="642">
        <f>Discount!$J$36</f>
        <v>0</v>
      </c>
      <c r="T28" s="452">
        <f t="shared" si="9"/>
        <v>0</v>
      </c>
      <c r="U28" s="453">
        <f t="shared" si="10"/>
        <v>0</v>
      </c>
      <c r="V28" s="772">
        <f t="shared" si="11"/>
        <v>0</v>
      </c>
      <c r="W28" s="264"/>
      <c r="X28" s="264"/>
      <c r="Y28" s="264"/>
      <c r="Z28" s="264"/>
      <c r="AA28" s="264"/>
    </row>
    <row r="29" spans="1:31" ht="63">
      <c r="A29" s="747">
        <v>12</v>
      </c>
      <c r="B29" s="561">
        <v>7000012100</v>
      </c>
      <c r="C29" s="561">
        <v>240</v>
      </c>
      <c r="D29" s="561">
        <v>100</v>
      </c>
      <c r="E29" s="561">
        <v>10</v>
      </c>
      <c r="F29" s="561" t="s">
        <v>581</v>
      </c>
      <c r="G29" s="561">
        <v>100001248</v>
      </c>
      <c r="H29" s="561">
        <v>995455</v>
      </c>
      <c r="I29" s="562"/>
      <c r="J29" s="561">
        <v>18</v>
      </c>
      <c r="K29" s="560"/>
      <c r="L29" s="559" t="s">
        <v>320</v>
      </c>
      <c r="M29" s="561" t="s">
        <v>302</v>
      </c>
      <c r="N29" s="774">
        <v>3904</v>
      </c>
      <c r="O29" s="547"/>
      <c r="P29" s="558" t="str">
        <f t="shared" si="6"/>
        <v>INCLUDED</v>
      </c>
      <c r="Q29" s="516">
        <f t="shared" si="7"/>
        <v>0</v>
      </c>
      <c r="R29" s="452">
        <f t="shared" si="8"/>
        <v>0</v>
      </c>
      <c r="S29" s="642">
        <f>Discount!$J$36</f>
        <v>0</v>
      </c>
      <c r="T29" s="452">
        <f t="shared" si="9"/>
        <v>0</v>
      </c>
      <c r="U29" s="453">
        <f t="shared" si="10"/>
        <v>0</v>
      </c>
      <c r="V29" s="772">
        <f t="shared" si="11"/>
        <v>0</v>
      </c>
      <c r="W29" s="264"/>
      <c r="X29" s="264"/>
      <c r="Y29" s="264"/>
      <c r="Z29" s="264"/>
      <c r="AA29" s="264"/>
    </row>
    <row r="30" spans="1:31" ht="63">
      <c r="A30" s="747">
        <v>13</v>
      </c>
      <c r="B30" s="561">
        <v>7000012100</v>
      </c>
      <c r="C30" s="561">
        <v>240</v>
      </c>
      <c r="D30" s="561">
        <v>100</v>
      </c>
      <c r="E30" s="561">
        <v>20</v>
      </c>
      <c r="F30" s="561" t="s">
        <v>581</v>
      </c>
      <c r="G30" s="561">
        <v>100008190</v>
      </c>
      <c r="H30" s="561">
        <v>995444</v>
      </c>
      <c r="I30" s="562"/>
      <c r="J30" s="561">
        <v>18</v>
      </c>
      <c r="K30" s="560"/>
      <c r="L30" s="559" t="s">
        <v>582</v>
      </c>
      <c r="M30" s="561" t="s">
        <v>309</v>
      </c>
      <c r="N30" s="561">
        <v>23</v>
      </c>
      <c r="O30" s="547"/>
      <c r="P30" s="558" t="str">
        <f t="shared" si="6"/>
        <v>INCLUDED</v>
      </c>
      <c r="Q30" s="516">
        <f t="shared" si="7"/>
        <v>0</v>
      </c>
      <c r="R30" s="452">
        <f t="shared" si="8"/>
        <v>0</v>
      </c>
      <c r="S30" s="642">
        <f>Discount!$J$36</f>
        <v>0</v>
      </c>
      <c r="T30" s="452">
        <f t="shared" si="9"/>
        <v>0</v>
      </c>
      <c r="U30" s="453">
        <f t="shared" si="10"/>
        <v>0</v>
      </c>
      <c r="V30" s="772">
        <f t="shared" si="11"/>
        <v>0</v>
      </c>
      <c r="W30" s="264"/>
      <c r="X30" s="264"/>
      <c r="Y30" s="264"/>
      <c r="Z30" s="264"/>
      <c r="AA30" s="264"/>
    </row>
    <row r="31" spans="1:31" ht="31.5">
      <c r="A31" s="747">
        <v>14</v>
      </c>
      <c r="B31" s="561">
        <v>7000012100</v>
      </c>
      <c r="C31" s="561">
        <v>250</v>
      </c>
      <c r="D31" s="561">
        <v>110</v>
      </c>
      <c r="E31" s="561">
        <v>10</v>
      </c>
      <c r="F31" s="561" t="s">
        <v>583</v>
      </c>
      <c r="G31" s="561">
        <v>100001270</v>
      </c>
      <c r="H31" s="561">
        <v>995468</v>
      </c>
      <c r="I31" s="562"/>
      <c r="J31" s="561">
        <v>18</v>
      </c>
      <c r="K31" s="560"/>
      <c r="L31" s="559" t="s">
        <v>506</v>
      </c>
      <c r="M31" s="561" t="s">
        <v>309</v>
      </c>
      <c r="N31" s="561">
        <v>19</v>
      </c>
      <c r="O31" s="547"/>
      <c r="P31" s="558" t="str">
        <f t="shared" si="6"/>
        <v>INCLUDED</v>
      </c>
      <c r="Q31" s="516">
        <f t="shared" si="7"/>
        <v>0</v>
      </c>
      <c r="R31" s="452">
        <f t="shared" si="8"/>
        <v>0</v>
      </c>
      <c r="S31" s="642">
        <f>Discount!$J$36</f>
        <v>0</v>
      </c>
      <c r="T31" s="452">
        <f t="shared" si="9"/>
        <v>0</v>
      </c>
      <c r="U31" s="453">
        <f t="shared" si="10"/>
        <v>0</v>
      </c>
      <c r="V31" s="772">
        <f t="shared" si="11"/>
        <v>0</v>
      </c>
      <c r="W31" s="264"/>
      <c r="X31" s="264"/>
      <c r="Y31" s="264"/>
      <c r="Z31" s="264"/>
      <c r="AA31" s="264"/>
    </row>
    <row r="32" spans="1:31" ht="31.5">
      <c r="A32" s="747">
        <v>15</v>
      </c>
      <c r="B32" s="561">
        <v>7000012100</v>
      </c>
      <c r="C32" s="561">
        <v>250</v>
      </c>
      <c r="D32" s="561">
        <v>110</v>
      </c>
      <c r="E32" s="561">
        <v>20</v>
      </c>
      <c r="F32" s="561" t="s">
        <v>583</v>
      </c>
      <c r="G32" s="561">
        <v>100001269</v>
      </c>
      <c r="H32" s="561">
        <v>995468</v>
      </c>
      <c r="I32" s="562"/>
      <c r="J32" s="561">
        <v>18</v>
      </c>
      <c r="K32" s="560"/>
      <c r="L32" s="559" t="s">
        <v>508</v>
      </c>
      <c r="M32" s="561" t="s">
        <v>309</v>
      </c>
      <c r="N32" s="561">
        <v>133</v>
      </c>
      <c r="O32" s="547"/>
      <c r="P32" s="558" t="str">
        <f t="shared" si="6"/>
        <v>INCLUDED</v>
      </c>
      <c r="Q32" s="516">
        <f t="shared" si="7"/>
        <v>0</v>
      </c>
      <c r="R32" s="452">
        <f t="shared" si="8"/>
        <v>0</v>
      </c>
      <c r="S32" s="642">
        <f>Discount!$J$36</f>
        <v>0</v>
      </c>
      <c r="T32" s="452">
        <f t="shared" si="9"/>
        <v>0</v>
      </c>
      <c r="U32" s="453">
        <f t="shared" si="10"/>
        <v>0</v>
      </c>
      <c r="V32" s="772">
        <f t="shared" si="11"/>
        <v>0</v>
      </c>
      <c r="W32" s="264"/>
      <c r="X32" s="264"/>
      <c r="Y32" s="264"/>
      <c r="Z32" s="264"/>
      <c r="AA32" s="264"/>
    </row>
    <row r="33" spans="1:27" ht="31.5">
      <c r="A33" s="747">
        <v>16</v>
      </c>
      <c r="B33" s="561">
        <v>7000012100</v>
      </c>
      <c r="C33" s="561">
        <v>250</v>
      </c>
      <c r="D33" s="561">
        <v>110</v>
      </c>
      <c r="E33" s="561">
        <v>30</v>
      </c>
      <c r="F33" s="561" t="s">
        <v>583</v>
      </c>
      <c r="G33" s="561">
        <v>100001272</v>
      </c>
      <c r="H33" s="561">
        <v>995468</v>
      </c>
      <c r="I33" s="562"/>
      <c r="J33" s="561">
        <v>18</v>
      </c>
      <c r="K33" s="560"/>
      <c r="L33" s="559" t="s">
        <v>527</v>
      </c>
      <c r="M33" s="561" t="s">
        <v>309</v>
      </c>
      <c r="N33" s="561">
        <v>5</v>
      </c>
      <c r="O33" s="547"/>
      <c r="P33" s="558" t="str">
        <f t="shared" si="6"/>
        <v>INCLUDED</v>
      </c>
      <c r="Q33" s="516">
        <f t="shared" si="7"/>
        <v>0</v>
      </c>
      <c r="R33" s="452">
        <f t="shared" si="8"/>
        <v>0</v>
      </c>
      <c r="S33" s="642">
        <f>Discount!$J$36</f>
        <v>0</v>
      </c>
      <c r="T33" s="452">
        <f t="shared" si="9"/>
        <v>0</v>
      </c>
      <c r="U33" s="453">
        <f t="shared" si="10"/>
        <v>0</v>
      </c>
      <c r="V33" s="772">
        <f t="shared" si="11"/>
        <v>0</v>
      </c>
      <c r="W33" s="264"/>
      <c r="X33" s="264"/>
      <c r="Y33" s="264"/>
      <c r="Z33" s="264"/>
      <c r="AA33" s="264"/>
    </row>
    <row r="34" spans="1:27" ht="31.5">
      <c r="A34" s="747">
        <v>17</v>
      </c>
      <c r="B34" s="561">
        <v>7000012100</v>
      </c>
      <c r="C34" s="561">
        <v>250</v>
      </c>
      <c r="D34" s="561">
        <v>110</v>
      </c>
      <c r="E34" s="561">
        <v>40</v>
      </c>
      <c r="F34" s="561" t="s">
        <v>583</v>
      </c>
      <c r="G34" s="561">
        <v>100001273</v>
      </c>
      <c r="H34" s="561">
        <v>995468</v>
      </c>
      <c r="I34" s="562"/>
      <c r="J34" s="561">
        <v>18</v>
      </c>
      <c r="K34" s="560"/>
      <c r="L34" s="559" t="s">
        <v>531</v>
      </c>
      <c r="M34" s="561" t="s">
        <v>302</v>
      </c>
      <c r="N34" s="774">
        <v>4</v>
      </c>
      <c r="O34" s="547"/>
      <c r="P34" s="558" t="str">
        <f t="shared" si="6"/>
        <v>INCLUDED</v>
      </c>
      <c r="Q34" s="516">
        <f t="shared" si="7"/>
        <v>0</v>
      </c>
      <c r="R34" s="452">
        <f t="shared" si="8"/>
        <v>0</v>
      </c>
      <c r="S34" s="642">
        <f>Discount!$J$36</f>
        <v>0</v>
      </c>
      <c r="T34" s="452">
        <f t="shared" si="9"/>
        <v>0</v>
      </c>
      <c r="U34" s="453">
        <f t="shared" si="10"/>
        <v>0</v>
      </c>
      <c r="V34" s="772">
        <f t="shared" si="11"/>
        <v>0</v>
      </c>
      <c r="W34" s="264"/>
      <c r="X34" s="264"/>
      <c r="Y34" s="264"/>
      <c r="Z34" s="264"/>
      <c r="AA34" s="264"/>
    </row>
    <row r="35" spans="1:27" ht="78.75">
      <c r="A35" s="747">
        <v>18</v>
      </c>
      <c r="B35" s="561">
        <v>7000012100</v>
      </c>
      <c r="C35" s="561">
        <v>250</v>
      </c>
      <c r="D35" s="561">
        <v>110</v>
      </c>
      <c r="E35" s="561">
        <v>50</v>
      </c>
      <c r="F35" s="561" t="s">
        <v>583</v>
      </c>
      <c r="G35" s="561">
        <v>100002202</v>
      </c>
      <c r="H35" s="561">
        <v>995468</v>
      </c>
      <c r="I35" s="562"/>
      <c r="J35" s="561">
        <v>18</v>
      </c>
      <c r="K35" s="560"/>
      <c r="L35" s="559" t="s">
        <v>509</v>
      </c>
      <c r="M35" s="561" t="s">
        <v>309</v>
      </c>
      <c r="N35" s="561">
        <v>6</v>
      </c>
      <c r="O35" s="547"/>
      <c r="P35" s="558" t="str">
        <f t="shared" si="6"/>
        <v>INCLUDED</v>
      </c>
      <c r="Q35" s="516">
        <f t="shared" si="7"/>
        <v>0</v>
      </c>
      <c r="R35" s="452">
        <f t="shared" si="8"/>
        <v>0</v>
      </c>
      <c r="S35" s="642">
        <f>Discount!$J$36</f>
        <v>0</v>
      </c>
      <c r="T35" s="452">
        <f t="shared" si="9"/>
        <v>0</v>
      </c>
      <c r="U35" s="453">
        <f t="shared" si="10"/>
        <v>0</v>
      </c>
      <c r="V35" s="772">
        <f t="shared" si="11"/>
        <v>0</v>
      </c>
      <c r="W35" s="264"/>
      <c r="X35" s="264"/>
      <c r="Y35" s="264"/>
      <c r="Z35" s="264"/>
      <c r="AA35" s="264"/>
    </row>
    <row r="36" spans="1:27" ht="31.5">
      <c r="A36" s="747">
        <v>19</v>
      </c>
      <c r="B36" s="561">
        <v>7000012100</v>
      </c>
      <c r="C36" s="561">
        <v>250</v>
      </c>
      <c r="D36" s="561">
        <v>110</v>
      </c>
      <c r="E36" s="561">
        <v>60</v>
      </c>
      <c r="F36" s="561" t="s">
        <v>583</v>
      </c>
      <c r="G36" s="561">
        <v>100004928</v>
      </c>
      <c r="H36" s="561">
        <v>998731</v>
      </c>
      <c r="I36" s="562"/>
      <c r="J36" s="561">
        <v>18</v>
      </c>
      <c r="K36" s="560"/>
      <c r="L36" s="559" t="s">
        <v>505</v>
      </c>
      <c r="M36" s="561" t="s">
        <v>309</v>
      </c>
      <c r="N36" s="561">
        <v>133</v>
      </c>
      <c r="O36" s="547"/>
      <c r="P36" s="558" t="str">
        <f t="shared" si="6"/>
        <v>INCLUDED</v>
      </c>
      <c r="Q36" s="516">
        <f t="shared" si="7"/>
        <v>0</v>
      </c>
      <c r="R36" s="452">
        <f t="shared" si="8"/>
        <v>0</v>
      </c>
      <c r="S36" s="642">
        <f>Discount!$J$36</f>
        <v>0</v>
      </c>
      <c r="T36" s="452">
        <f t="shared" si="9"/>
        <v>0</v>
      </c>
      <c r="U36" s="453">
        <f t="shared" si="10"/>
        <v>0</v>
      </c>
      <c r="V36" s="772">
        <f t="shared" si="11"/>
        <v>0</v>
      </c>
      <c r="W36" s="264"/>
      <c r="X36" s="264"/>
      <c r="Y36" s="264"/>
      <c r="Z36" s="264"/>
      <c r="AA36" s="264"/>
    </row>
    <row r="37" spans="1:27" ht="31.5">
      <c r="A37" s="747">
        <v>20</v>
      </c>
      <c r="B37" s="561">
        <v>7000012100</v>
      </c>
      <c r="C37" s="561">
        <v>250</v>
      </c>
      <c r="D37" s="561">
        <v>110</v>
      </c>
      <c r="E37" s="561">
        <v>70</v>
      </c>
      <c r="F37" s="561" t="s">
        <v>583</v>
      </c>
      <c r="G37" s="561">
        <v>100008105</v>
      </c>
      <c r="H37" s="561">
        <v>995468</v>
      </c>
      <c r="I37" s="562"/>
      <c r="J37" s="561">
        <v>18</v>
      </c>
      <c r="K37" s="560"/>
      <c r="L37" s="559" t="s">
        <v>528</v>
      </c>
      <c r="M37" s="561" t="s">
        <v>309</v>
      </c>
      <c r="N37" s="561">
        <v>1</v>
      </c>
      <c r="O37" s="547"/>
      <c r="P37" s="558" t="str">
        <f t="shared" si="6"/>
        <v>INCLUDED</v>
      </c>
      <c r="Q37" s="516">
        <f t="shared" si="7"/>
        <v>0</v>
      </c>
      <c r="R37" s="452">
        <f t="shared" si="8"/>
        <v>0</v>
      </c>
      <c r="S37" s="642">
        <f>Discount!$J$36</f>
        <v>0</v>
      </c>
      <c r="T37" s="452">
        <f t="shared" si="9"/>
        <v>0</v>
      </c>
      <c r="U37" s="453">
        <f t="shared" si="10"/>
        <v>0</v>
      </c>
      <c r="V37" s="772">
        <f t="shared" si="11"/>
        <v>0</v>
      </c>
      <c r="W37" s="264"/>
      <c r="X37" s="264"/>
      <c r="Y37" s="264"/>
      <c r="Z37" s="264"/>
      <c r="AA37" s="264"/>
    </row>
    <row r="38" spans="1:27" ht="78.75">
      <c r="A38" s="747">
        <v>21</v>
      </c>
      <c r="B38" s="561">
        <v>7000012100</v>
      </c>
      <c r="C38" s="561">
        <v>250</v>
      </c>
      <c r="D38" s="561">
        <v>110</v>
      </c>
      <c r="E38" s="561">
        <v>80</v>
      </c>
      <c r="F38" s="561" t="s">
        <v>583</v>
      </c>
      <c r="G38" s="561">
        <v>100002203</v>
      </c>
      <c r="H38" s="561">
        <v>995468</v>
      </c>
      <c r="I38" s="562"/>
      <c r="J38" s="561">
        <v>18</v>
      </c>
      <c r="K38" s="560"/>
      <c r="L38" s="559" t="s">
        <v>603</v>
      </c>
      <c r="M38" s="561" t="s">
        <v>309</v>
      </c>
      <c r="N38" s="561">
        <v>3</v>
      </c>
      <c r="O38" s="547"/>
      <c r="P38" s="558" t="str">
        <f t="shared" si="6"/>
        <v>INCLUDED</v>
      </c>
      <c r="Q38" s="516">
        <f t="shared" si="7"/>
        <v>0</v>
      </c>
      <c r="R38" s="452">
        <f t="shared" si="8"/>
        <v>0</v>
      </c>
      <c r="S38" s="642">
        <f>Discount!$J$36</f>
        <v>0</v>
      </c>
      <c r="T38" s="452">
        <f t="shared" si="9"/>
        <v>0</v>
      </c>
      <c r="U38" s="453">
        <f t="shared" si="10"/>
        <v>0</v>
      </c>
      <c r="V38" s="772">
        <f t="shared" si="11"/>
        <v>0</v>
      </c>
      <c r="W38" s="264"/>
      <c r="X38" s="264"/>
      <c r="Y38" s="264"/>
      <c r="Z38" s="264"/>
      <c r="AA38" s="264"/>
    </row>
    <row r="39" spans="1:27" ht="94.5">
      <c r="A39" s="747">
        <v>22</v>
      </c>
      <c r="B39" s="561">
        <v>7000012100</v>
      </c>
      <c r="C39" s="561">
        <v>400</v>
      </c>
      <c r="D39" s="561">
        <v>210</v>
      </c>
      <c r="E39" s="561">
        <v>10</v>
      </c>
      <c r="F39" s="561" t="s">
        <v>530</v>
      </c>
      <c r="G39" s="561">
        <v>100003658</v>
      </c>
      <c r="H39" s="561">
        <v>995468</v>
      </c>
      <c r="I39" s="562"/>
      <c r="J39" s="561">
        <v>18</v>
      </c>
      <c r="K39" s="560"/>
      <c r="L39" s="559" t="s">
        <v>584</v>
      </c>
      <c r="M39" s="561" t="s">
        <v>314</v>
      </c>
      <c r="N39" s="774">
        <v>58.122</v>
      </c>
      <c r="O39" s="547"/>
      <c r="P39" s="558" t="str">
        <f t="shared" si="6"/>
        <v>INCLUDED</v>
      </c>
      <c r="Q39" s="516">
        <f t="shared" si="7"/>
        <v>0</v>
      </c>
      <c r="R39" s="452">
        <f t="shared" si="8"/>
        <v>0</v>
      </c>
      <c r="S39" s="642">
        <f>Discount!$J$36</f>
        <v>0</v>
      </c>
      <c r="T39" s="452">
        <f t="shared" si="9"/>
        <v>0</v>
      </c>
      <c r="U39" s="453">
        <f t="shared" si="10"/>
        <v>0</v>
      </c>
      <c r="V39" s="772">
        <f t="shared" si="11"/>
        <v>0</v>
      </c>
      <c r="W39" s="264"/>
      <c r="X39" s="264"/>
      <c r="Y39" s="264"/>
      <c r="Z39" s="264"/>
      <c r="AA39" s="264"/>
    </row>
    <row r="40" spans="1:27" ht="31.5">
      <c r="A40" s="747">
        <v>23</v>
      </c>
      <c r="B40" s="561">
        <v>7000012100</v>
      </c>
      <c r="C40" s="561">
        <v>410</v>
      </c>
      <c r="D40" s="561">
        <v>220</v>
      </c>
      <c r="E40" s="561">
        <v>10</v>
      </c>
      <c r="F40" s="561" t="s">
        <v>529</v>
      </c>
      <c r="G40" s="561">
        <v>100001274</v>
      </c>
      <c r="H40" s="561">
        <v>995444</v>
      </c>
      <c r="I40" s="562"/>
      <c r="J40" s="561">
        <v>18</v>
      </c>
      <c r="K40" s="560"/>
      <c r="L40" s="559" t="s">
        <v>321</v>
      </c>
      <c r="M40" s="561" t="s">
        <v>309</v>
      </c>
      <c r="N40" s="561">
        <v>158</v>
      </c>
      <c r="O40" s="547"/>
      <c r="P40" s="558" t="str">
        <f t="shared" si="6"/>
        <v>INCLUDED</v>
      </c>
      <c r="Q40" s="516">
        <f t="shared" si="7"/>
        <v>0</v>
      </c>
      <c r="R40" s="452">
        <f t="shared" si="8"/>
        <v>0</v>
      </c>
      <c r="S40" s="642">
        <f>Discount!$J$36</f>
        <v>0</v>
      </c>
      <c r="T40" s="452">
        <f t="shared" si="9"/>
        <v>0</v>
      </c>
      <c r="U40" s="453">
        <f t="shared" si="10"/>
        <v>0</v>
      </c>
      <c r="V40" s="772">
        <f t="shared" si="11"/>
        <v>0</v>
      </c>
      <c r="W40" s="264"/>
      <c r="X40" s="264"/>
      <c r="Y40" s="264"/>
      <c r="Z40" s="264"/>
      <c r="AA40" s="264"/>
    </row>
    <row r="41" spans="1:27" ht="31.5">
      <c r="A41" s="747">
        <v>24</v>
      </c>
      <c r="B41" s="561">
        <v>7000012100</v>
      </c>
      <c r="C41" s="561">
        <v>410</v>
      </c>
      <c r="D41" s="561">
        <v>220</v>
      </c>
      <c r="E41" s="561">
        <v>20</v>
      </c>
      <c r="F41" s="561" t="s">
        <v>529</v>
      </c>
      <c r="G41" s="561">
        <v>100001275</v>
      </c>
      <c r="H41" s="561">
        <v>995444</v>
      </c>
      <c r="I41" s="562"/>
      <c r="J41" s="561">
        <v>18</v>
      </c>
      <c r="K41" s="560"/>
      <c r="L41" s="559" t="s">
        <v>322</v>
      </c>
      <c r="M41" s="561" t="s">
        <v>309</v>
      </c>
      <c r="N41" s="561">
        <v>158</v>
      </c>
      <c r="O41" s="547"/>
      <c r="P41" s="558" t="str">
        <f t="shared" si="6"/>
        <v>INCLUDED</v>
      </c>
      <c r="Q41" s="516">
        <f t="shared" si="7"/>
        <v>0</v>
      </c>
      <c r="R41" s="452">
        <f t="shared" si="8"/>
        <v>0</v>
      </c>
      <c r="S41" s="642">
        <f>Discount!$J$36</f>
        <v>0</v>
      </c>
      <c r="T41" s="452">
        <f t="shared" si="9"/>
        <v>0</v>
      </c>
      <c r="U41" s="453">
        <f t="shared" si="10"/>
        <v>0</v>
      </c>
      <c r="V41" s="772">
        <f t="shared" si="11"/>
        <v>0</v>
      </c>
      <c r="W41" s="264"/>
      <c r="X41" s="264"/>
      <c r="Y41" s="264"/>
      <c r="Z41" s="264"/>
      <c r="AA41" s="264"/>
    </row>
    <row r="42" spans="1:27" ht="31.5">
      <c r="A42" s="747">
        <v>25</v>
      </c>
      <c r="B42" s="561">
        <v>7000012100</v>
      </c>
      <c r="C42" s="561">
        <v>410</v>
      </c>
      <c r="D42" s="561">
        <v>220</v>
      </c>
      <c r="E42" s="561">
        <v>30</v>
      </c>
      <c r="F42" s="561" t="s">
        <v>529</v>
      </c>
      <c r="G42" s="561">
        <v>100001276</v>
      </c>
      <c r="H42" s="561">
        <v>995444</v>
      </c>
      <c r="I42" s="562"/>
      <c r="J42" s="561">
        <v>18</v>
      </c>
      <c r="K42" s="560"/>
      <c r="L42" s="559" t="s">
        <v>323</v>
      </c>
      <c r="M42" s="561" t="s">
        <v>311</v>
      </c>
      <c r="N42" s="561">
        <v>316</v>
      </c>
      <c r="O42" s="547"/>
      <c r="P42" s="558" t="str">
        <f t="shared" si="6"/>
        <v>INCLUDED</v>
      </c>
      <c r="Q42" s="516">
        <f t="shared" si="7"/>
        <v>0</v>
      </c>
      <c r="R42" s="452">
        <f t="shared" si="8"/>
        <v>0</v>
      </c>
      <c r="S42" s="642">
        <f>Discount!$J$36</f>
        <v>0</v>
      </c>
      <c r="T42" s="452">
        <f t="shared" si="9"/>
        <v>0</v>
      </c>
      <c r="U42" s="453">
        <f t="shared" si="10"/>
        <v>0</v>
      </c>
      <c r="V42" s="772">
        <f t="shared" si="11"/>
        <v>0</v>
      </c>
      <c r="W42" s="264"/>
      <c r="X42" s="264"/>
      <c r="Y42" s="264"/>
      <c r="Z42" s="264"/>
      <c r="AA42" s="264"/>
    </row>
    <row r="43" spans="1:27" ht="31.5">
      <c r="A43" s="747">
        <v>26</v>
      </c>
      <c r="B43" s="561">
        <v>7000012100</v>
      </c>
      <c r="C43" s="561">
        <v>410</v>
      </c>
      <c r="D43" s="561">
        <v>220</v>
      </c>
      <c r="E43" s="561">
        <v>40</v>
      </c>
      <c r="F43" s="561" t="s">
        <v>529</v>
      </c>
      <c r="G43" s="561">
        <v>100001278</v>
      </c>
      <c r="H43" s="561">
        <v>995444</v>
      </c>
      <c r="I43" s="562"/>
      <c r="J43" s="561">
        <v>18</v>
      </c>
      <c r="K43" s="560"/>
      <c r="L43" s="559" t="s">
        <v>324</v>
      </c>
      <c r="M43" s="561" t="s">
        <v>311</v>
      </c>
      <c r="N43" s="561">
        <v>158</v>
      </c>
      <c r="O43" s="547"/>
      <c r="P43" s="558" t="str">
        <f t="shared" si="6"/>
        <v>INCLUDED</v>
      </c>
      <c r="Q43" s="516">
        <f t="shared" si="7"/>
        <v>0</v>
      </c>
      <c r="R43" s="452">
        <f t="shared" si="8"/>
        <v>0</v>
      </c>
      <c r="S43" s="642">
        <f>Discount!$J$36</f>
        <v>0</v>
      </c>
      <c r="T43" s="452">
        <f t="shared" si="9"/>
        <v>0</v>
      </c>
      <c r="U43" s="453">
        <f t="shared" si="10"/>
        <v>0</v>
      </c>
      <c r="V43" s="772">
        <f t="shared" si="11"/>
        <v>0</v>
      </c>
      <c r="W43" s="264"/>
      <c r="X43" s="264"/>
      <c r="Y43" s="264"/>
      <c r="Z43" s="264"/>
      <c r="AA43" s="264"/>
    </row>
    <row r="44" spans="1:27" ht="31.5">
      <c r="A44" s="747">
        <v>27</v>
      </c>
      <c r="B44" s="561">
        <v>7000012100</v>
      </c>
      <c r="C44" s="561">
        <v>410</v>
      </c>
      <c r="D44" s="561">
        <v>220</v>
      </c>
      <c r="E44" s="561">
        <v>50</v>
      </c>
      <c r="F44" s="561" t="s">
        <v>529</v>
      </c>
      <c r="G44" s="561">
        <v>100001277</v>
      </c>
      <c r="H44" s="561">
        <v>995444</v>
      </c>
      <c r="I44" s="562"/>
      <c r="J44" s="561">
        <v>18</v>
      </c>
      <c r="K44" s="560"/>
      <c r="L44" s="559" t="s">
        <v>325</v>
      </c>
      <c r="M44" s="561" t="s">
        <v>309</v>
      </c>
      <c r="N44" s="561">
        <v>158</v>
      </c>
      <c r="O44" s="547"/>
      <c r="P44" s="558" t="str">
        <f t="shared" si="6"/>
        <v>INCLUDED</v>
      </c>
      <c r="Q44" s="516">
        <f t="shared" si="7"/>
        <v>0</v>
      </c>
      <c r="R44" s="452">
        <f t="shared" si="8"/>
        <v>0</v>
      </c>
      <c r="S44" s="642">
        <f>Discount!$J$36</f>
        <v>0</v>
      </c>
      <c r="T44" s="452">
        <f t="shared" si="9"/>
        <v>0</v>
      </c>
      <c r="U44" s="453">
        <f t="shared" si="10"/>
        <v>0</v>
      </c>
      <c r="V44" s="772">
        <f t="shared" si="11"/>
        <v>0</v>
      </c>
      <c r="W44" s="264"/>
      <c r="X44" s="264"/>
      <c r="Y44" s="264"/>
      <c r="Z44" s="264"/>
      <c r="AA44" s="264"/>
    </row>
    <row r="45" spans="1:27" ht="31.5">
      <c r="A45" s="747">
        <v>28</v>
      </c>
      <c r="B45" s="561">
        <v>7000012100</v>
      </c>
      <c r="C45" s="561">
        <v>410</v>
      </c>
      <c r="D45" s="561">
        <v>220</v>
      </c>
      <c r="E45" s="561">
        <v>60</v>
      </c>
      <c r="F45" s="561" t="s">
        <v>529</v>
      </c>
      <c r="G45" s="561">
        <v>100005609</v>
      </c>
      <c r="H45" s="561">
        <v>995444</v>
      </c>
      <c r="I45" s="562"/>
      <c r="J45" s="561">
        <v>18</v>
      </c>
      <c r="K45" s="560"/>
      <c r="L45" s="559" t="s">
        <v>585</v>
      </c>
      <c r="M45" s="561" t="s">
        <v>311</v>
      </c>
      <c r="N45" s="561">
        <v>76</v>
      </c>
      <c r="O45" s="547"/>
      <c r="P45" s="558" t="str">
        <f t="shared" si="6"/>
        <v>INCLUDED</v>
      </c>
      <c r="Q45" s="516">
        <f t="shared" si="7"/>
        <v>0</v>
      </c>
      <c r="R45" s="452">
        <f t="shared" si="8"/>
        <v>0</v>
      </c>
      <c r="S45" s="642">
        <f>Discount!$J$36</f>
        <v>0</v>
      </c>
      <c r="T45" s="452">
        <f t="shared" si="9"/>
        <v>0</v>
      </c>
      <c r="U45" s="453">
        <f t="shared" si="10"/>
        <v>0</v>
      </c>
      <c r="V45" s="772">
        <f t="shared" si="11"/>
        <v>0</v>
      </c>
      <c r="W45" s="264"/>
      <c r="X45" s="264"/>
      <c r="Y45" s="264"/>
      <c r="Z45" s="264"/>
      <c r="AA45" s="264"/>
    </row>
    <row r="46" spans="1:27" ht="31.5">
      <c r="A46" s="747">
        <v>29</v>
      </c>
      <c r="B46" s="561">
        <v>7000012100</v>
      </c>
      <c r="C46" s="561">
        <v>420</v>
      </c>
      <c r="D46" s="561">
        <v>230</v>
      </c>
      <c r="E46" s="561">
        <v>10</v>
      </c>
      <c r="F46" s="561" t="s">
        <v>315</v>
      </c>
      <c r="G46" s="561">
        <v>100001242</v>
      </c>
      <c r="H46" s="561">
        <v>998344</v>
      </c>
      <c r="I46" s="562"/>
      <c r="J46" s="561">
        <v>18</v>
      </c>
      <c r="K46" s="560"/>
      <c r="L46" s="559" t="s">
        <v>586</v>
      </c>
      <c r="M46" s="561" t="s">
        <v>314</v>
      </c>
      <c r="N46" s="774">
        <v>10</v>
      </c>
      <c r="O46" s="547"/>
      <c r="P46" s="558" t="str">
        <f t="shared" si="6"/>
        <v>INCLUDED</v>
      </c>
      <c r="Q46" s="516">
        <f t="shared" si="7"/>
        <v>0</v>
      </c>
      <c r="R46" s="452">
        <f t="shared" si="8"/>
        <v>0</v>
      </c>
      <c r="S46" s="642">
        <f>Discount!$J$36</f>
        <v>0</v>
      </c>
      <c r="T46" s="452">
        <f t="shared" si="9"/>
        <v>0</v>
      </c>
      <c r="U46" s="453">
        <f t="shared" si="10"/>
        <v>0</v>
      </c>
      <c r="V46" s="772">
        <f t="shared" si="11"/>
        <v>0</v>
      </c>
      <c r="W46" s="264"/>
      <c r="X46" s="264"/>
      <c r="Y46" s="264"/>
      <c r="Z46" s="264"/>
      <c r="AA46" s="264"/>
    </row>
    <row r="47" spans="1:27">
      <c r="A47" s="747">
        <v>30</v>
      </c>
      <c r="B47" s="561">
        <v>7000012100</v>
      </c>
      <c r="C47" s="561">
        <v>420</v>
      </c>
      <c r="D47" s="561">
        <v>230</v>
      </c>
      <c r="E47" s="561">
        <v>20</v>
      </c>
      <c r="F47" s="561" t="s">
        <v>315</v>
      </c>
      <c r="G47" s="561">
        <v>100001243</v>
      </c>
      <c r="H47" s="561">
        <v>998344</v>
      </c>
      <c r="I47" s="562"/>
      <c r="J47" s="561">
        <v>18</v>
      </c>
      <c r="K47" s="560"/>
      <c r="L47" s="559" t="s">
        <v>316</v>
      </c>
      <c r="M47" s="561" t="s">
        <v>314</v>
      </c>
      <c r="N47" s="774">
        <v>30</v>
      </c>
      <c r="O47" s="547"/>
      <c r="P47" s="558" t="str">
        <f t="shared" si="6"/>
        <v>INCLUDED</v>
      </c>
      <c r="Q47" s="516">
        <f t="shared" si="7"/>
        <v>0</v>
      </c>
      <c r="R47" s="452">
        <f t="shared" si="8"/>
        <v>0</v>
      </c>
      <c r="S47" s="642">
        <f>Discount!$J$36</f>
        <v>0</v>
      </c>
      <c r="T47" s="452">
        <f t="shared" si="9"/>
        <v>0</v>
      </c>
      <c r="U47" s="453">
        <f t="shared" si="10"/>
        <v>0</v>
      </c>
      <c r="V47" s="772">
        <f t="shared" si="11"/>
        <v>0</v>
      </c>
      <c r="W47" s="264"/>
      <c r="X47" s="264"/>
      <c r="Y47" s="264"/>
      <c r="Z47" s="264"/>
      <c r="AA47" s="264"/>
    </row>
    <row r="48" spans="1:27" ht="47.25">
      <c r="A48" s="747">
        <v>31</v>
      </c>
      <c r="B48" s="561">
        <v>7000012100</v>
      </c>
      <c r="C48" s="561">
        <v>450</v>
      </c>
      <c r="D48" s="561">
        <v>250</v>
      </c>
      <c r="E48" s="561">
        <v>10</v>
      </c>
      <c r="F48" s="561" t="s">
        <v>587</v>
      </c>
      <c r="G48" s="561">
        <v>100001264</v>
      </c>
      <c r="H48" s="561">
        <v>995456</v>
      </c>
      <c r="I48" s="562"/>
      <c r="J48" s="561">
        <v>18</v>
      </c>
      <c r="K48" s="560"/>
      <c r="L48" s="559" t="s">
        <v>519</v>
      </c>
      <c r="M48" s="561" t="s">
        <v>317</v>
      </c>
      <c r="N48" s="774">
        <v>333.33</v>
      </c>
      <c r="O48" s="547"/>
      <c r="P48" s="558" t="str">
        <f t="shared" si="6"/>
        <v>INCLUDED</v>
      </c>
      <c r="Q48" s="516">
        <f t="shared" si="7"/>
        <v>0</v>
      </c>
      <c r="R48" s="452">
        <f t="shared" si="8"/>
        <v>0</v>
      </c>
      <c r="S48" s="642">
        <f>Discount!$J$36</f>
        <v>0</v>
      </c>
      <c r="T48" s="452">
        <f t="shared" si="9"/>
        <v>0</v>
      </c>
      <c r="U48" s="453">
        <f t="shared" si="10"/>
        <v>0</v>
      </c>
      <c r="V48" s="772">
        <f t="shared" si="11"/>
        <v>0</v>
      </c>
      <c r="W48" s="264"/>
      <c r="X48" s="264"/>
      <c r="Y48" s="264"/>
      <c r="Z48" s="264"/>
      <c r="AA48" s="264"/>
    </row>
    <row r="49" spans="1:31" ht="47.25">
      <c r="A49" s="747">
        <v>32</v>
      </c>
      <c r="B49" s="561">
        <v>7000012100</v>
      </c>
      <c r="C49" s="561">
        <v>450</v>
      </c>
      <c r="D49" s="561">
        <v>250</v>
      </c>
      <c r="E49" s="561">
        <v>20</v>
      </c>
      <c r="F49" s="561" t="s">
        <v>587</v>
      </c>
      <c r="G49" s="561">
        <v>100001268</v>
      </c>
      <c r="H49" s="561">
        <v>995456</v>
      </c>
      <c r="I49" s="562"/>
      <c r="J49" s="561">
        <v>18</v>
      </c>
      <c r="K49" s="560"/>
      <c r="L49" s="559" t="s">
        <v>520</v>
      </c>
      <c r="M49" s="561" t="s">
        <v>317</v>
      </c>
      <c r="N49" s="774">
        <v>66.67</v>
      </c>
      <c r="O49" s="547"/>
      <c r="P49" s="558" t="str">
        <f t="shared" si="6"/>
        <v>INCLUDED</v>
      </c>
      <c r="Q49" s="516">
        <f t="shared" si="7"/>
        <v>0</v>
      </c>
      <c r="R49" s="452">
        <f t="shared" si="8"/>
        <v>0</v>
      </c>
      <c r="S49" s="642">
        <f>Discount!$J$36</f>
        <v>0</v>
      </c>
      <c r="T49" s="452">
        <f t="shared" si="9"/>
        <v>0</v>
      </c>
      <c r="U49" s="453">
        <f t="shared" si="10"/>
        <v>0</v>
      </c>
      <c r="V49" s="772">
        <f t="shared" si="11"/>
        <v>0</v>
      </c>
      <c r="W49" s="264"/>
      <c r="X49" s="264"/>
      <c r="Y49" s="264"/>
      <c r="Z49" s="264"/>
      <c r="AA49" s="264"/>
    </row>
    <row r="50" spans="1:31" ht="31.5">
      <c r="A50" s="747">
        <v>33</v>
      </c>
      <c r="B50" s="561">
        <v>7000012100</v>
      </c>
      <c r="C50" s="561">
        <v>450</v>
      </c>
      <c r="D50" s="561">
        <v>250</v>
      </c>
      <c r="E50" s="561">
        <v>30</v>
      </c>
      <c r="F50" s="561" t="s">
        <v>587</v>
      </c>
      <c r="G50" s="561">
        <v>100001267</v>
      </c>
      <c r="H50" s="561">
        <v>995456</v>
      </c>
      <c r="I50" s="562"/>
      <c r="J50" s="561">
        <v>18</v>
      </c>
      <c r="K50" s="560"/>
      <c r="L50" s="559" t="s">
        <v>521</v>
      </c>
      <c r="M50" s="561" t="s">
        <v>317</v>
      </c>
      <c r="N50" s="774">
        <v>3.33</v>
      </c>
      <c r="O50" s="547"/>
      <c r="P50" s="558" t="str">
        <f t="shared" si="6"/>
        <v>INCLUDED</v>
      </c>
      <c r="Q50" s="516">
        <f t="shared" si="7"/>
        <v>0</v>
      </c>
      <c r="R50" s="452">
        <f t="shared" si="8"/>
        <v>0</v>
      </c>
      <c r="S50" s="642">
        <f>Discount!$J$36</f>
        <v>0</v>
      </c>
      <c r="T50" s="452">
        <f t="shared" si="9"/>
        <v>0</v>
      </c>
      <c r="U50" s="453">
        <f t="shared" si="10"/>
        <v>0</v>
      </c>
      <c r="V50" s="772">
        <f t="shared" si="11"/>
        <v>0</v>
      </c>
      <c r="W50" s="264"/>
      <c r="X50" s="264"/>
      <c r="Y50" s="264"/>
      <c r="Z50" s="264"/>
      <c r="AA50" s="264"/>
    </row>
    <row r="51" spans="1:31" ht="31.5">
      <c r="A51" s="747">
        <v>34</v>
      </c>
      <c r="B51" s="561">
        <v>7000012100</v>
      </c>
      <c r="C51" s="561">
        <v>470</v>
      </c>
      <c r="D51" s="561">
        <v>270</v>
      </c>
      <c r="E51" s="561">
        <v>10</v>
      </c>
      <c r="F51" s="561" t="s">
        <v>588</v>
      </c>
      <c r="G51" s="561">
        <v>100007299</v>
      </c>
      <c r="H51" s="561">
        <v>995468</v>
      </c>
      <c r="I51" s="562"/>
      <c r="J51" s="561">
        <v>18</v>
      </c>
      <c r="K51" s="560"/>
      <c r="L51" s="559" t="s">
        <v>589</v>
      </c>
      <c r="M51" s="561" t="s">
        <v>533</v>
      </c>
      <c r="N51" s="774">
        <v>780</v>
      </c>
      <c r="O51" s="547"/>
      <c r="P51" s="558" t="str">
        <f t="shared" si="6"/>
        <v>INCLUDED</v>
      </c>
      <c r="Q51" s="516">
        <f t="shared" si="7"/>
        <v>0</v>
      </c>
      <c r="R51" s="452">
        <f t="shared" si="8"/>
        <v>0</v>
      </c>
      <c r="S51" s="642">
        <f>Discount!$J$36</f>
        <v>0</v>
      </c>
      <c r="T51" s="452">
        <f t="shared" si="9"/>
        <v>0</v>
      </c>
      <c r="U51" s="453">
        <f t="shared" si="10"/>
        <v>0</v>
      </c>
      <c r="V51" s="772">
        <f t="shared" si="11"/>
        <v>0</v>
      </c>
      <c r="W51" s="264"/>
      <c r="X51" s="264"/>
      <c r="Y51" s="264"/>
      <c r="Z51" s="264"/>
      <c r="AA51" s="264"/>
    </row>
    <row r="52" spans="1:31" ht="31.5">
      <c r="A52" s="747">
        <v>35</v>
      </c>
      <c r="B52" s="561">
        <v>7000012100</v>
      </c>
      <c r="C52" s="561">
        <v>480</v>
      </c>
      <c r="D52" s="561">
        <v>280</v>
      </c>
      <c r="E52" s="561">
        <v>10</v>
      </c>
      <c r="F52" s="561" t="s">
        <v>590</v>
      </c>
      <c r="G52" s="561">
        <v>100001282</v>
      </c>
      <c r="H52" s="561">
        <v>995444</v>
      </c>
      <c r="I52" s="562"/>
      <c r="J52" s="561">
        <v>18</v>
      </c>
      <c r="K52" s="560"/>
      <c r="L52" s="559" t="s">
        <v>591</v>
      </c>
      <c r="M52" s="561" t="s">
        <v>309</v>
      </c>
      <c r="N52" s="561">
        <v>6</v>
      </c>
      <c r="O52" s="547"/>
      <c r="P52" s="558" t="str">
        <f t="shared" si="6"/>
        <v>INCLUDED</v>
      </c>
      <c r="Q52" s="516">
        <f t="shared" si="7"/>
        <v>0</v>
      </c>
      <c r="R52" s="452">
        <f t="shared" si="8"/>
        <v>0</v>
      </c>
      <c r="S52" s="642">
        <f>Discount!$J$36</f>
        <v>0</v>
      </c>
      <c r="T52" s="452">
        <f t="shared" si="9"/>
        <v>0</v>
      </c>
      <c r="U52" s="453">
        <f t="shared" si="10"/>
        <v>0</v>
      </c>
      <c r="V52" s="772">
        <f t="shared" si="11"/>
        <v>0</v>
      </c>
      <c r="W52" s="264"/>
      <c r="X52" s="264"/>
      <c r="Y52" s="264"/>
      <c r="Z52" s="264"/>
      <c r="AA52" s="264"/>
    </row>
    <row r="53" spans="1:31" ht="31.5">
      <c r="A53" s="747">
        <v>36</v>
      </c>
      <c r="B53" s="561">
        <v>7000012100</v>
      </c>
      <c r="C53" s="561">
        <v>480</v>
      </c>
      <c r="D53" s="561">
        <v>280</v>
      </c>
      <c r="E53" s="561">
        <v>20</v>
      </c>
      <c r="F53" s="561" t="s">
        <v>590</v>
      </c>
      <c r="G53" s="561">
        <v>100001285</v>
      </c>
      <c r="H53" s="561">
        <v>995473</v>
      </c>
      <c r="I53" s="562"/>
      <c r="J53" s="561">
        <v>18</v>
      </c>
      <c r="K53" s="560"/>
      <c r="L53" s="559" t="s">
        <v>592</v>
      </c>
      <c r="M53" s="561" t="s">
        <v>302</v>
      </c>
      <c r="N53" s="774">
        <v>20</v>
      </c>
      <c r="O53" s="547"/>
      <c r="P53" s="558" t="str">
        <f t="shared" si="6"/>
        <v>INCLUDED</v>
      </c>
      <c r="Q53" s="516">
        <f t="shared" si="7"/>
        <v>0</v>
      </c>
      <c r="R53" s="452">
        <f t="shared" si="8"/>
        <v>0</v>
      </c>
      <c r="S53" s="642">
        <f>Discount!$J$36</f>
        <v>0</v>
      </c>
      <c r="T53" s="452">
        <f t="shared" si="9"/>
        <v>0</v>
      </c>
      <c r="U53" s="453">
        <f t="shared" si="10"/>
        <v>0</v>
      </c>
      <c r="V53" s="772">
        <f t="shared" si="11"/>
        <v>0</v>
      </c>
      <c r="W53" s="264"/>
      <c r="X53" s="264"/>
      <c r="Y53" s="264"/>
      <c r="Z53" s="264"/>
      <c r="AA53" s="264"/>
    </row>
    <row r="54" spans="1:31" ht="31.5">
      <c r="A54" s="747">
        <v>37</v>
      </c>
      <c r="B54" s="561">
        <v>7000012100</v>
      </c>
      <c r="C54" s="561">
        <v>480</v>
      </c>
      <c r="D54" s="561">
        <v>280</v>
      </c>
      <c r="E54" s="561">
        <v>30</v>
      </c>
      <c r="F54" s="561" t="s">
        <v>590</v>
      </c>
      <c r="G54" s="561">
        <v>100001283</v>
      </c>
      <c r="H54" s="561">
        <v>995444</v>
      </c>
      <c r="I54" s="562"/>
      <c r="J54" s="561">
        <v>18</v>
      </c>
      <c r="K54" s="560"/>
      <c r="L54" s="559" t="s">
        <v>593</v>
      </c>
      <c r="M54" s="561" t="s">
        <v>311</v>
      </c>
      <c r="N54" s="561">
        <v>4</v>
      </c>
      <c r="O54" s="547"/>
      <c r="P54" s="558" t="str">
        <f t="shared" si="6"/>
        <v>INCLUDED</v>
      </c>
      <c r="Q54" s="516">
        <f t="shared" si="7"/>
        <v>0</v>
      </c>
      <c r="R54" s="452">
        <f t="shared" si="8"/>
        <v>0</v>
      </c>
      <c r="S54" s="642">
        <f>Discount!$J$36</f>
        <v>0</v>
      </c>
      <c r="T54" s="452">
        <f t="shared" si="9"/>
        <v>0</v>
      </c>
      <c r="U54" s="453">
        <f t="shared" si="10"/>
        <v>0</v>
      </c>
      <c r="V54" s="772">
        <f t="shared" si="11"/>
        <v>0</v>
      </c>
      <c r="W54" s="264"/>
      <c r="X54" s="264"/>
      <c r="Y54" s="264"/>
      <c r="Z54" s="264"/>
      <c r="AA54" s="264"/>
    </row>
    <row r="55" spans="1:31" ht="47.25">
      <c r="A55" s="747">
        <v>38</v>
      </c>
      <c r="B55" s="561">
        <v>7000012100</v>
      </c>
      <c r="C55" s="561">
        <v>490</v>
      </c>
      <c r="D55" s="561">
        <v>310</v>
      </c>
      <c r="E55" s="561">
        <v>10</v>
      </c>
      <c r="F55" s="561" t="s">
        <v>594</v>
      </c>
      <c r="G55" s="561">
        <v>100003690</v>
      </c>
      <c r="H55" s="561">
        <v>996511</v>
      </c>
      <c r="I55" s="562"/>
      <c r="J55" s="561">
        <v>18</v>
      </c>
      <c r="K55" s="560"/>
      <c r="L55" s="559" t="s">
        <v>595</v>
      </c>
      <c r="M55" s="561" t="s">
        <v>302</v>
      </c>
      <c r="N55" s="774">
        <v>1822</v>
      </c>
      <c r="O55" s="547"/>
      <c r="P55" s="558" t="str">
        <f t="shared" si="6"/>
        <v>INCLUDED</v>
      </c>
      <c r="Q55" s="516">
        <f t="shared" si="7"/>
        <v>0</v>
      </c>
      <c r="R55" s="452">
        <f t="shared" si="8"/>
        <v>0</v>
      </c>
      <c r="S55" s="642">
        <f>Discount!$J$36</f>
        <v>0</v>
      </c>
      <c r="T55" s="452">
        <f t="shared" si="9"/>
        <v>0</v>
      </c>
      <c r="U55" s="453">
        <f t="shared" si="10"/>
        <v>0</v>
      </c>
      <c r="V55" s="772">
        <f t="shared" si="11"/>
        <v>0</v>
      </c>
      <c r="W55" s="264"/>
      <c r="X55" s="264"/>
      <c r="Y55" s="264"/>
      <c r="Z55" s="264"/>
      <c r="AA55" s="264"/>
    </row>
    <row r="56" spans="1:31" ht="47.25">
      <c r="A56" s="747">
        <v>39</v>
      </c>
      <c r="B56" s="561">
        <v>7000012100</v>
      </c>
      <c r="C56" s="561">
        <v>800</v>
      </c>
      <c r="D56" s="561">
        <v>350</v>
      </c>
      <c r="E56" s="561">
        <v>10</v>
      </c>
      <c r="F56" s="561" t="s">
        <v>596</v>
      </c>
      <c r="G56" s="561">
        <v>170000356</v>
      </c>
      <c r="H56" s="561">
        <v>998336</v>
      </c>
      <c r="I56" s="562"/>
      <c r="J56" s="561">
        <v>18</v>
      </c>
      <c r="K56" s="560"/>
      <c r="L56" s="559" t="s">
        <v>532</v>
      </c>
      <c r="M56" s="561" t="s">
        <v>309</v>
      </c>
      <c r="N56" s="561">
        <v>1</v>
      </c>
      <c r="O56" s="547"/>
      <c r="P56" s="558" t="str">
        <f t="shared" si="6"/>
        <v>INCLUDED</v>
      </c>
      <c r="Q56" s="516">
        <f t="shared" si="7"/>
        <v>0</v>
      </c>
      <c r="R56" s="452">
        <f t="shared" si="8"/>
        <v>0</v>
      </c>
      <c r="S56" s="642">
        <f>Discount!$J$36</f>
        <v>0</v>
      </c>
      <c r="T56" s="452">
        <f t="shared" si="9"/>
        <v>0</v>
      </c>
      <c r="U56" s="453">
        <f t="shared" si="10"/>
        <v>0</v>
      </c>
      <c r="V56" s="772">
        <f t="shared" si="11"/>
        <v>0</v>
      </c>
      <c r="W56" s="264"/>
      <c r="X56" s="264"/>
      <c r="Y56" s="264"/>
      <c r="Z56" s="264"/>
      <c r="AA56" s="264"/>
    </row>
    <row r="57" spans="1:31" ht="31.5">
      <c r="A57" s="747">
        <v>40</v>
      </c>
      <c r="B57" s="561">
        <v>7000012100</v>
      </c>
      <c r="C57" s="561">
        <v>800</v>
      </c>
      <c r="D57" s="561">
        <v>350</v>
      </c>
      <c r="E57" s="561">
        <v>20</v>
      </c>
      <c r="F57" s="561" t="s">
        <v>596</v>
      </c>
      <c r="G57" s="561">
        <v>170000265</v>
      </c>
      <c r="H57" s="561">
        <v>998716</v>
      </c>
      <c r="I57" s="562"/>
      <c r="J57" s="561">
        <v>18</v>
      </c>
      <c r="K57" s="560"/>
      <c r="L57" s="559" t="s">
        <v>379</v>
      </c>
      <c r="M57" s="561" t="s">
        <v>309</v>
      </c>
      <c r="N57" s="561">
        <v>25</v>
      </c>
      <c r="O57" s="547"/>
      <c r="P57" s="558" t="str">
        <f t="shared" si="6"/>
        <v>INCLUDED</v>
      </c>
      <c r="Q57" s="516">
        <f t="shared" si="7"/>
        <v>0</v>
      </c>
      <c r="R57" s="452">
        <f t="shared" si="8"/>
        <v>0</v>
      </c>
      <c r="S57" s="642">
        <f>Discount!$J$36</f>
        <v>0</v>
      </c>
      <c r="T57" s="452">
        <f t="shared" si="9"/>
        <v>0</v>
      </c>
      <c r="U57" s="453">
        <f t="shared" si="10"/>
        <v>0</v>
      </c>
      <c r="V57" s="772">
        <f t="shared" si="11"/>
        <v>0</v>
      </c>
      <c r="W57" s="264"/>
      <c r="X57" s="264"/>
      <c r="Y57" s="264"/>
      <c r="Z57" s="264"/>
      <c r="AA57" s="264"/>
    </row>
    <row r="58" spans="1:31" ht="47.25">
      <c r="A58" s="747">
        <v>41</v>
      </c>
      <c r="B58" s="561">
        <v>7000012100</v>
      </c>
      <c r="C58" s="561">
        <v>800</v>
      </c>
      <c r="D58" s="561">
        <v>350</v>
      </c>
      <c r="E58" s="561">
        <v>30</v>
      </c>
      <c r="F58" s="561" t="s">
        <v>596</v>
      </c>
      <c r="G58" s="561">
        <v>100002882</v>
      </c>
      <c r="H58" s="561">
        <v>998336</v>
      </c>
      <c r="I58" s="562"/>
      <c r="J58" s="561">
        <v>18</v>
      </c>
      <c r="K58" s="560"/>
      <c r="L58" s="559" t="s">
        <v>523</v>
      </c>
      <c r="M58" s="561" t="s">
        <v>314</v>
      </c>
      <c r="N58" s="774">
        <v>1</v>
      </c>
      <c r="O58" s="547"/>
      <c r="P58" s="558" t="str">
        <f t="shared" si="6"/>
        <v>INCLUDED</v>
      </c>
      <c r="Q58" s="516">
        <f t="shared" si="7"/>
        <v>0</v>
      </c>
      <c r="R58" s="452">
        <f t="shared" si="8"/>
        <v>0</v>
      </c>
      <c r="S58" s="642">
        <f>Discount!$J$36</f>
        <v>0</v>
      </c>
      <c r="T58" s="452">
        <f t="shared" si="9"/>
        <v>0</v>
      </c>
      <c r="U58" s="453">
        <f t="shared" si="10"/>
        <v>0</v>
      </c>
      <c r="V58" s="772">
        <f t="shared" si="11"/>
        <v>0</v>
      </c>
      <c r="W58" s="264"/>
      <c r="X58" s="264"/>
      <c r="Y58" s="264"/>
      <c r="Z58" s="264"/>
      <c r="AA58" s="264"/>
    </row>
    <row r="59" spans="1:31" s="769" customFormat="1" ht="18.75">
      <c r="A59" s="765"/>
      <c r="B59" s="770" t="s">
        <v>608</v>
      </c>
      <c r="C59" s="765"/>
      <c r="D59" s="765"/>
      <c r="E59" s="765"/>
      <c r="F59" s="766"/>
      <c r="G59" s="766"/>
      <c r="H59" s="767"/>
      <c r="I59" s="767"/>
      <c r="J59" s="767"/>
      <c r="K59" s="767"/>
      <c r="L59" s="766"/>
      <c r="M59" s="765"/>
      <c r="N59" s="765"/>
      <c r="O59" s="765"/>
      <c r="P59" s="765"/>
      <c r="Q59" s="768"/>
      <c r="V59" s="768"/>
      <c r="W59" s="768"/>
      <c r="X59" s="768"/>
      <c r="Y59" s="768"/>
      <c r="Z59" s="768"/>
      <c r="AA59" s="768"/>
      <c r="AB59" s="768"/>
      <c r="AC59" s="768"/>
      <c r="AD59" s="768"/>
      <c r="AE59" s="768"/>
    </row>
    <row r="60" spans="1:31" ht="31.5">
      <c r="A60" s="747">
        <v>42</v>
      </c>
      <c r="B60" s="561">
        <v>7000012100</v>
      </c>
      <c r="C60" s="561">
        <v>1210</v>
      </c>
      <c r="D60" s="561">
        <v>70</v>
      </c>
      <c r="E60" s="561">
        <v>10</v>
      </c>
      <c r="F60" s="561" t="s">
        <v>578</v>
      </c>
      <c r="G60" s="561">
        <v>100001244</v>
      </c>
      <c r="H60" s="561">
        <v>998342</v>
      </c>
      <c r="I60" s="562"/>
      <c r="J60" s="561">
        <v>18</v>
      </c>
      <c r="K60" s="560"/>
      <c r="L60" s="559" t="s">
        <v>516</v>
      </c>
      <c r="M60" s="561" t="s">
        <v>309</v>
      </c>
      <c r="N60" s="561">
        <v>5</v>
      </c>
      <c r="O60" s="547"/>
      <c r="P60" s="558" t="str">
        <f t="shared" si="0"/>
        <v>INCLUDED</v>
      </c>
      <c r="Q60" s="516">
        <f t="shared" si="1"/>
        <v>0</v>
      </c>
      <c r="R60" s="452">
        <f t="shared" si="2"/>
        <v>0</v>
      </c>
      <c r="S60" s="642">
        <f>Discount!$J$36</f>
        <v>0</v>
      </c>
      <c r="T60" s="452">
        <f t="shared" si="3"/>
        <v>0</v>
      </c>
      <c r="U60" s="453">
        <f t="shared" si="4"/>
        <v>0</v>
      </c>
      <c r="V60" s="772">
        <f t="shared" si="5"/>
        <v>0</v>
      </c>
      <c r="W60" s="264"/>
      <c r="X60" s="264"/>
      <c r="Y60" s="264"/>
      <c r="Z60" s="264"/>
      <c r="AA60" s="264"/>
    </row>
    <row r="61" spans="1:31">
      <c r="A61" s="747">
        <v>43</v>
      </c>
      <c r="B61" s="561">
        <v>7000012100</v>
      </c>
      <c r="C61" s="561">
        <v>1210</v>
      </c>
      <c r="D61" s="561">
        <v>70</v>
      </c>
      <c r="E61" s="561">
        <v>20</v>
      </c>
      <c r="F61" s="561" t="s">
        <v>578</v>
      </c>
      <c r="G61" s="561">
        <v>100001245</v>
      </c>
      <c r="H61" s="561">
        <v>998342</v>
      </c>
      <c r="I61" s="562"/>
      <c r="J61" s="561">
        <v>18</v>
      </c>
      <c r="K61" s="560"/>
      <c r="L61" s="559" t="s">
        <v>378</v>
      </c>
      <c r="M61" s="561" t="s">
        <v>309</v>
      </c>
      <c r="N61" s="561">
        <v>3</v>
      </c>
      <c r="O61" s="547"/>
      <c r="P61" s="558" t="str">
        <f t="shared" si="0"/>
        <v>INCLUDED</v>
      </c>
      <c r="Q61" s="516">
        <f t="shared" si="1"/>
        <v>0</v>
      </c>
      <c r="R61" s="452">
        <f t="shared" si="2"/>
        <v>0</v>
      </c>
      <c r="S61" s="642">
        <f>Discount!$J$36</f>
        <v>0</v>
      </c>
      <c r="T61" s="452">
        <f t="shared" si="3"/>
        <v>0</v>
      </c>
      <c r="U61" s="453">
        <f t="shared" si="4"/>
        <v>0</v>
      </c>
      <c r="V61" s="772">
        <f t="shared" si="5"/>
        <v>0</v>
      </c>
      <c r="W61" s="264"/>
      <c r="X61" s="264"/>
      <c r="Y61" s="264"/>
      <c r="Z61" s="264"/>
      <c r="AA61" s="264"/>
    </row>
    <row r="62" spans="1:31" ht="31.5">
      <c r="A62" s="747">
        <v>44</v>
      </c>
      <c r="B62" s="561">
        <v>7000012100</v>
      </c>
      <c r="C62" s="561">
        <v>1220</v>
      </c>
      <c r="D62" s="561">
        <v>80</v>
      </c>
      <c r="E62" s="561">
        <v>10</v>
      </c>
      <c r="F62" s="561" t="s">
        <v>579</v>
      </c>
      <c r="G62" s="561">
        <v>100001252</v>
      </c>
      <c r="H62" s="561">
        <v>995432</v>
      </c>
      <c r="I62" s="562"/>
      <c r="J62" s="561">
        <v>18</v>
      </c>
      <c r="K62" s="560"/>
      <c r="L62" s="559" t="s">
        <v>517</v>
      </c>
      <c r="M62" s="561" t="s">
        <v>317</v>
      </c>
      <c r="N62" s="774">
        <v>3401</v>
      </c>
      <c r="O62" s="547"/>
      <c r="P62" s="558" t="str">
        <f t="shared" si="0"/>
        <v>INCLUDED</v>
      </c>
      <c r="Q62" s="516">
        <f t="shared" si="1"/>
        <v>0</v>
      </c>
      <c r="R62" s="452">
        <f t="shared" si="2"/>
        <v>0</v>
      </c>
      <c r="S62" s="642">
        <f>Discount!$J$36</f>
        <v>0</v>
      </c>
      <c r="T62" s="452">
        <f t="shared" si="3"/>
        <v>0</v>
      </c>
      <c r="U62" s="453">
        <f t="shared" si="4"/>
        <v>0</v>
      </c>
      <c r="V62" s="772">
        <f t="shared" si="5"/>
        <v>0</v>
      </c>
      <c r="W62" s="264"/>
      <c r="X62" s="264"/>
      <c r="Y62" s="264"/>
      <c r="Z62" s="264"/>
      <c r="AA62" s="264"/>
    </row>
    <row r="63" spans="1:31">
      <c r="A63" s="747">
        <v>45</v>
      </c>
      <c r="B63" s="561">
        <v>7000012100</v>
      </c>
      <c r="C63" s="561">
        <v>1220</v>
      </c>
      <c r="D63" s="561">
        <v>80</v>
      </c>
      <c r="E63" s="561">
        <v>20</v>
      </c>
      <c r="F63" s="561" t="s">
        <v>579</v>
      </c>
      <c r="G63" s="561">
        <v>100001253</v>
      </c>
      <c r="H63" s="561">
        <v>995432</v>
      </c>
      <c r="I63" s="562"/>
      <c r="J63" s="561">
        <v>18</v>
      </c>
      <c r="K63" s="560"/>
      <c r="L63" s="559" t="s">
        <v>518</v>
      </c>
      <c r="M63" s="561" t="s">
        <v>317</v>
      </c>
      <c r="N63" s="774">
        <v>2267</v>
      </c>
      <c r="O63" s="547"/>
      <c r="P63" s="558" t="str">
        <f t="shared" si="0"/>
        <v>INCLUDED</v>
      </c>
      <c r="Q63" s="516">
        <f t="shared" si="1"/>
        <v>0</v>
      </c>
      <c r="R63" s="452">
        <f t="shared" si="2"/>
        <v>0</v>
      </c>
      <c r="S63" s="642">
        <f>Discount!$J$36</f>
        <v>0</v>
      </c>
      <c r="T63" s="452">
        <f t="shared" si="3"/>
        <v>0</v>
      </c>
      <c r="U63" s="453">
        <f t="shared" si="4"/>
        <v>0</v>
      </c>
      <c r="V63" s="772">
        <f t="shared" si="5"/>
        <v>0</v>
      </c>
      <c r="W63" s="264"/>
      <c r="X63" s="264"/>
      <c r="Y63" s="264"/>
      <c r="Z63" s="264"/>
      <c r="AA63" s="264"/>
    </row>
    <row r="64" spans="1:31" ht="47.25">
      <c r="A64" s="747">
        <v>46</v>
      </c>
      <c r="B64" s="561">
        <v>7000012100</v>
      </c>
      <c r="C64" s="561">
        <v>1230</v>
      </c>
      <c r="D64" s="561">
        <v>90</v>
      </c>
      <c r="E64" s="561">
        <v>10</v>
      </c>
      <c r="F64" s="561" t="s">
        <v>580</v>
      </c>
      <c r="G64" s="561">
        <v>100001260</v>
      </c>
      <c r="H64" s="561">
        <v>995454</v>
      </c>
      <c r="I64" s="562"/>
      <c r="J64" s="561">
        <v>18</v>
      </c>
      <c r="K64" s="560"/>
      <c r="L64" s="559" t="s">
        <v>522</v>
      </c>
      <c r="M64" s="561" t="s">
        <v>317</v>
      </c>
      <c r="N64" s="774">
        <v>8890</v>
      </c>
      <c r="O64" s="547"/>
      <c r="P64" s="558" t="str">
        <f t="shared" si="0"/>
        <v>INCLUDED</v>
      </c>
      <c r="Q64" s="516">
        <f t="shared" si="1"/>
        <v>0</v>
      </c>
      <c r="R64" s="452">
        <f t="shared" si="2"/>
        <v>0</v>
      </c>
      <c r="S64" s="642">
        <f>Discount!$J$36</f>
        <v>0</v>
      </c>
      <c r="T64" s="452">
        <f t="shared" si="3"/>
        <v>0</v>
      </c>
      <c r="U64" s="453">
        <f t="shared" si="4"/>
        <v>0</v>
      </c>
      <c r="V64" s="772">
        <f t="shared" si="5"/>
        <v>0</v>
      </c>
      <c r="W64" s="264"/>
      <c r="X64" s="264"/>
      <c r="Y64" s="264"/>
      <c r="Z64" s="264"/>
      <c r="AA64" s="264"/>
    </row>
    <row r="65" spans="1:27" ht="47.25">
      <c r="A65" s="747">
        <v>47</v>
      </c>
      <c r="B65" s="561">
        <v>7000012100</v>
      </c>
      <c r="C65" s="561">
        <v>1230</v>
      </c>
      <c r="D65" s="561">
        <v>90</v>
      </c>
      <c r="E65" s="561">
        <v>20</v>
      </c>
      <c r="F65" s="561" t="s">
        <v>580</v>
      </c>
      <c r="G65" s="561">
        <v>100001261</v>
      </c>
      <c r="H65" s="561">
        <v>995454</v>
      </c>
      <c r="I65" s="562"/>
      <c r="J65" s="561">
        <v>18</v>
      </c>
      <c r="K65" s="560"/>
      <c r="L65" s="559" t="s">
        <v>318</v>
      </c>
      <c r="M65" s="561" t="s">
        <v>317</v>
      </c>
      <c r="N65" s="774">
        <v>988</v>
      </c>
      <c r="O65" s="547"/>
      <c r="P65" s="558" t="str">
        <f t="shared" si="0"/>
        <v>INCLUDED</v>
      </c>
      <c r="Q65" s="516">
        <f t="shared" si="1"/>
        <v>0</v>
      </c>
      <c r="R65" s="452">
        <f t="shared" si="2"/>
        <v>0</v>
      </c>
      <c r="S65" s="642">
        <f>Discount!$J$36</f>
        <v>0</v>
      </c>
      <c r="T65" s="452">
        <f t="shared" si="3"/>
        <v>0</v>
      </c>
      <c r="U65" s="453">
        <f t="shared" si="4"/>
        <v>0</v>
      </c>
      <c r="V65" s="772">
        <f t="shared" si="5"/>
        <v>0</v>
      </c>
      <c r="W65" s="264"/>
      <c r="X65" s="264"/>
      <c r="Y65" s="264"/>
      <c r="Z65" s="264"/>
      <c r="AA65" s="264"/>
    </row>
    <row r="66" spans="1:27" ht="31.5">
      <c r="A66" s="747">
        <v>48</v>
      </c>
      <c r="B66" s="561">
        <v>7000012100</v>
      </c>
      <c r="C66" s="561">
        <v>1230</v>
      </c>
      <c r="D66" s="561">
        <v>90</v>
      </c>
      <c r="E66" s="561">
        <v>30</v>
      </c>
      <c r="F66" s="561" t="s">
        <v>580</v>
      </c>
      <c r="G66" s="561">
        <v>100001262</v>
      </c>
      <c r="H66" s="561">
        <v>995454</v>
      </c>
      <c r="I66" s="562"/>
      <c r="J66" s="561">
        <v>18</v>
      </c>
      <c r="K66" s="560"/>
      <c r="L66" s="559" t="s">
        <v>319</v>
      </c>
      <c r="M66" s="561" t="s">
        <v>302</v>
      </c>
      <c r="N66" s="774">
        <v>800</v>
      </c>
      <c r="O66" s="547"/>
      <c r="P66" s="558" t="str">
        <f t="shared" si="0"/>
        <v>INCLUDED</v>
      </c>
      <c r="Q66" s="516">
        <f t="shared" si="1"/>
        <v>0</v>
      </c>
      <c r="R66" s="452">
        <f t="shared" si="2"/>
        <v>0</v>
      </c>
      <c r="S66" s="642">
        <f>Discount!$J$36</f>
        <v>0</v>
      </c>
      <c r="T66" s="452">
        <f t="shared" si="3"/>
        <v>0</v>
      </c>
      <c r="U66" s="453">
        <f t="shared" si="4"/>
        <v>0</v>
      </c>
      <c r="V66" s="772">
        <f t="shared" si="5"/>
        <v>0</v>
      </c>
      <c r="W66" s="264"/>
      <c r="X66" s="264"/>
      <c r="Y66" s="264"/>
      <c r="Z66" s="264"/>
      <c r="AA66" s="264"/>
    </row>
    <row r="67" spans="1:27" ht="31.5">
      <c r="A67" s="747">
        <v>49</v>
      </c>
      <c r="B67" s="561">
        <v>7000012100</v>
      </c>
      <c r="C67" s="561">
        <v>1230</v>
      </c>
      <c r="D67" s="561">
        <v>90</v>
      </c>
      <c r="E67" s="561">
        <v>40</v>
      </c>
      <c r="F67" s="561" t="s">
        <v>580</v>
      </c>
      <c r="G67" s="561">
        <v>100001263</v>
      </c>
      <c r="H67" s="561">
        <v>995455</v>
      </c>
      <c r="I67" s="562"/>
      <c r="J67" s="561">
        <v>18</v>
      </c>
      <c r="K67" s="560"/>
      <c r="L67" s="559" t="s">
        <v>507</v>
      </c>
      <c r="M67" s="561" t="s">
        <v>302</v>
      </c>
      <c r="N67" s="774">
        <v>107</v>
      </c>
      <c r="O67" s="547"/>
      <c r="P67" s="558" t="str">
        <f t="shared" si="0"/>
        <v>INCLUDED</v>
      </c>
      <c r="Q67" s="516">
        <f t="shared" si="1"/>
        <v>0</v>
      </c>
      <c r="R67" s="452">
        <f t="shared" si="2"/>
        <v>0</v>
      </c>
      <c r="S67" s="642">
        <f>Discount!$J$36</f>
        <v>0</v>
      </c>
      <c r="T67" s="452">
        <f t="shared" si="3"/>
        <v>0</v>
      </c>
      <c r="U67" s="453">
        <f t="shared" si="4"/>
        <v>0</v>
      </c>
      <c r="V67" s="772">
        <f t="shared" si="5"/>
        <v>0</v>
      </c>
      <c r="W67" s="264"/>
      <c r="X67" s="264"/>
      <c r="Y67" s="264"/>
      <c r="Z67" s="264"/>
      <c r="AA67" s="264"/>
    </row>
    <row r="68" spans="1:27" ht="31.5">
      <c r="A68" s="747">
        <v>50</v>
      </c>
      <c r="B68" s="561">
        <v>7000012100</v>
      </c>
      <c r="C68" s="561">
        <v>1230</v>
      </c>
      <c r="D68" s="561">
        <v>90</v>
      </c>
      <c r="E68" s="561">
        <v>50</v>
      </c>
      <c r="F68" s="561" t="s">
        <v>580</v>
      </c>
      <c r="G68" s="561">
        <v>100001257</v>
      </c>
      <c r="H68" s="561">
        <v>995433</v>
      </c>
      <c r="I68" s="562"/>
      <c r="J68" s="561">
        <v>18</v>
      </c>
      <c r="K68" s="560"/>
      <c r="L68" s="559" t="s">
        <v>377</v>
      </c>
      <c r="M68" s="561" t="s">
        <v>317</v>
      </c>
      <c r="N68" s="774">
        <v>378</v>
      </c>
      <c r="O68" s="547"/>
      <c r="P68" s="558" t="str">
        <f t="shared" si="0"/>
        <v>INCLUDED</v>
      </c>
      <c r="Q68" s="516">
        <f t="shared" si="1"/>
        <v>0</v>
      </c>
      <c r="R68" s="452">
        <f t="shared" si="2"/>
        <v>0</v>
      </c>
      <c r="S68" s="642">
        <f>Discount!$J$36</f>
        <v>0</v>
      </c>
      <c r="T68" s="452">
        <f t="shared" si="3"/>
        <v>0</v>
      </c>
      <c r="U68" s="453">
        <f t="shared" si="4"/>
        <v>0</v>
      </c>
      <c r="V68" s="772">
        <f t="shared" si="5"/>
        <v>0</v>
      </c>
      <c r="W68" s="264"/>
      <c r="X68" s="264"/>
      <c r="Y68" s="264"/>
      <c r="Z68" s="264"/>
      <c r="AA68" s="264"/>
    </row>
    <row r="69" spans="1:27" ht="31.5">
      <c r="A69" s="747">
        <v>51</v>
      </c>
      <c r="B69" s="561">
        <v>7000012100</v>
      </c>
      <c r="C69" s="561">
        <v>1230</v>
      </c>
      <c r="D69" s="561">
        <v>90</v>
      </c>
      <c r="E69" s="561">
        <v>60</v>
      </c>
      <c r="F69" s="561" t="s">
        <v>580</v>
      </c>
      <c r="G69" s="561">
        <v>100001255</v>
      </c>
      <c r="H69" s="561">
        <v>995433</v>
      </c>
      <c r="I69" s="562"/>
      <c r="J69" s="561">
        <v>18</v>
      </c>
      <c r="K69" s="560"/>
      <c r="L69" s="559" t="s">
        <v>510</v>
      </c>
      <c r="M69" s="561" t="s">
        <v>317</v>
      </c>
      <c r="N69" s="774">
        <v>18004</v>
      </c>
      <c r="O69" s="547"/>
      <c r="P69" s="558" t="str">
        <f t="shared" si="0"/>
        <v>INCLUDED</v>
      </c>
      <c r="Q69" s="516">
        <f t="shared" si="1"/>
        <v>0</v>
      </c>
      <c r="R69" s="452">
        <f t="shared" si="2"/>
        <v>0</v>
      </c>
      <c r="S69" s="642">
        <f>Discount!$J$36</f>
        <v>0</v>
      </c>
      <c r="T69" s="452">
        <f t="shared" si="3"/>
        <v>0</v>
      </c>
      <c r="U69" s="453">
        <f t="shared" si="4"/>
        <v>0</v>
      </c>
      <c r="V69" s="772">
        <f t="shared" si="5"/>
        <v>0</v>
      </c>
      <c r="W69" s="264"/>
      <c r="X69" s="264"/>
      <c r="Y69" s="264"/>
      <c r="Z69" s="264"/>
      <c r="AA69" s="264"/>
    </row>
    <row r="70" spans="1:27" ht="31.5">
      <c r="A70" s="747">
        <v>52</v>
      </c>
      <c r="B70" s="561">
        <v>7000012100</v>
      </c>
      <c r="C70" s="561">
        <v>1230</v>
      </c>
      <c r="D70" s="561">
        <v>90</v>
      </c>
      <c r="E70" s="561">
        <v>70</v>
      </c>
      <c r="F70" s="561" t="s">
        <v>580</v>
      </c>
      <c r="G70" s="561">
        <v>100001256</v>
      </c>
      <c r="H70" s="561">
        <v>995433</v>
      </c>
      <c r="I70" s="562"/>
      <c r="J70" s="561">
        <v>18</v>
      </c>
      <c r="K70" s="560"/>
      <c r="L70" s="559" t="s">
        <v>511</v>
      </c>
      <c r="M70" s="561" t="s">
        <v>317</v>
      </c>
      <c r="N70" s="774">
        <v>45992</v>
      </c>
      <c r="O70" s="547"/>
      <c r="P70" s="558" t="str">
        <f t="shared" si="0"/>
        <v>INCLUDED</v>
      </c>
      <c r="Q70" s="516">
        <f t="shared" si="1"/>
        <v>0</v>
      </c>
      <c r="R70" s="452">
        <f t="shared" si="2"/>
        <v>0</v>
      </c>
      <c r="S70" s="642">
        <f>Discount!$J$36</f>
        <v>0</v>
      </c>
      <c r="T70" s="452">
        <f t="shared" si="3"/>
        <v>0</v>
      </c>
      <c r="U70" s="453">
        <f t="shared" si="4"/>
        <v>0</v>
      </c>
      <c r="V70" s="772">
        <f t="shared" si="5"/>
        <v>0</v>
      </c>
      <c r="W70" s="264"/>
      <c r="X70" s="264"/>
      <c r="Y70" s="264"/>
      <c r="Z70" s="264"/>
      <c r="AA70" s="264"/>
    </row>
    <row r="71" spans="1:27" ht="63">
      <c r="A71" s="747">
        <v>53</v>
      </c>
      <c r="B71" s="561">
        <v>7000012100</v>
      </c>
      <c r="C71" s="561">
        <v>1240</v>
      </c>
      <c r="D71" s="561">
        <v>100</v>
      </c>
      <c r="E71" s="561">
        <v>10</v>
      </c>
      <c r="F71" s="561" t="s">
        <v>581</v>
      </c>
      <c r="G71" s="561">
        <v>100001248</v>
      </c>
      <c r="H71" s="561">
        <v>995455</v>
      </c>
      <c r="I71" s="562"/>
      <c r="J71" s="561">
        <v>18</v>
      </c>
      <c r="K71" s="560"/>
      <c r="L71" s="559" t="s">
        <v>320</v>
      </c>
      <c r="M71" s="561" t="s">
        <v>302</v>
      </c>
      <c r="N71" s="774">
        <v>4632</v>
      </c>
      <c r="O71" s="547"/>
      <c r="P71" s="558" t="str">
        <f t="shared" si="0"/>
        <v>INCLUDED</v>
      </c>
      <c r="Q71" s="516">
        <f t="shared" si="1"/>
        <v>0</v>
      </c>
      <c r="R71" s="452">
        <f t="shared" si="2"/>
        <v>0</v>
      </c>
      <c r="S71" s="642">
        <f>Discount!$J$36</f>
        <v>0</v>
      </c>
      <c r="T71" s="452">
        <f t="shared" si="3"/>
        <v>0</v>
      </c>
      <c r="U71" s="453">
        <f t="shared" si="4"/>
        <v>0</v>
      </c>
      <c r="V71" s="772">
        <f t="shared" si="5"/>
        <v>0</v>
      </c>
      <c r="W71" s="264"/>
      <c r="X71" s="264"/>
      <c r="Y71" s="264"/>
      <c r="Z71" s="264"/>
      <c r="AA71" s="264"/>
    </row>
    <row r="72" spans="1:27" ht="63">
      <c r="A72" s="747">
        <v>54</v>
      </c>
      <c r="B72" s="561">
        <v>7000012100</v>
      </c>
      <c r="C72" s="561">
        <v>1240</v>
      </c>
      <c r="D72" s="561">
        <v>100</v>
      </c>
      <c r="E72" s="561">
        <v>20</v>
      </c>
      <c r="F72" s="561" t="s">
        <v>581</v>
      </c>
      <c r="G72" s="561">
        <v>100008190</v>
      </c>
      <c r="H72" s="561">
        <v>995444</v>
      </c>
      <c r="I72" s="562"/>
      <c r="J72" s="561">
        <v>18</v>
      </c>
      <c r="K72" s="560"/>
      <c r="L72" s="559" t="s">
        <v>582</v>
      </c>
      <c r="M72" s="561" t="s">
        <v>309</v>
      </c>
      <c r="N72" s="561">
        <v>9</v>
      </c>
      <c r="O72" s="547"/>
      <c r="P72" s="558" t="str">
        <f t="shared" si="0"/>
        <v>INCLUDED</v>
      </c>
      <c r="Q72" s="516">
        <f t="shared" si="1"/>
        <v>0</v>
      </c>
      <c r="R72" s="452">
        <f t="shared" si="2"/>
        <v>0</v>
      </c>
      <c r="S72" s="642">
        <f>Discount!$J$36</f>
        <v>0</v>
      </c>
      <c r="T72" s="452">
        <f t="shared" si="3"/>
        <v>0</v>
      </c>
      <c r="U72" s="453">
        <f t="shared" si="4"/>
        <v>0</v>
      </c>
      <c r="V72" s="772">
        <f t="shared" si="5"/>
        <v>0</v>
      </c>
      <c r="W72" s="264"/>
      <c r="X72" s="264"/>
      <c r="Y72" s="264"/>
      <c r="Z72" s="264"/>
      <c r="AA72" s="264"/>
    </row>
    <row r="73" spans="1:27" ht="31.5">
      <c r="A73" s="747">
        <v>55</v>
      </c>
      <c r="B73" s="561">
        <v>7000012100</v>
      </c>
      <c r="C73" s="561">
        <v>1250</v>
      </c>
      <c r="D73" s="561">
        <v>110</v>
      </c>
      <c r="E73" s="561">
        <v>10</v>
      </c>
      <c r="F73" s="561" t="s">
        <v>583</v>
      </c>
      <c r="G73" s="561">
        <v>100001270</v>
      </c>
      <c r="H73" s="561">
        <v>995468</v>
      </c>
      <c r="I73" s="562"/>
      <c r="J73" s="561">
        <v>18</v>
      </c>
      <c r="K73" s="560"/>
      <c r="L73" s="559" t="s">
        <v>506</v>
      </c>
      <c r="M73" s="561" t="s">
        <v>309</v>
      </c>
      <c r="N73" s="561">
        <v>9</v>
      </c>
      <c r="O73" s="547"/>
      <c r="P73" s="558" t="str">
        <f t="shared" si="0"/>
        <v>INCLUDED</v>
      </c>
      <c r="Q73" s="516">
        <f t="shared" si="1"/>
        <v>0</v>
      </c>
      <c r="R73" s="452">
        <f t="shared" si="2"/>
        <v>0</v>
      </c>
      <c r="S73" s="642">
        <f>Discount!$J$36</f>
        <v>0</v>
      </c>
      <c r="T73" s="452">
        <f t="shared" si="3"/>
        <v>0</v>
      </c>
      <c r="U73" s="453">
        <f t="shared" si="4"/>
        <v>0</v>
      </c>
      <c r="V73" s="772">
        <f t="shared" si="5"/>
        <v>0</v>
      </c>
      <c r="W73" s="264"/>
      <c r="X73" s="264"/>
      <c r="Y73" s="264"/>
      <c r="Z73" s="264"/>
      <c r="AA73" s="264"/>
    </row>
    <row r="74" spans="1:27" ht="31.5">
      <c r="A74" s="747">
        <v>56</v>
      </c>
      <c r="B74" s="561">
        <v>7000012100</v>
      </c>
      <c r="C74" s="561">
        <v>1250</v>
      </c>
      <c r="D74" s="561">
        <v>110</v>
      </c>
      <c r="E74" s="561">
        <v>20</v>
      </c>
      <c r="F74" s="561" t="s">
        <v>583</v>
      </c>
      <c r="G74" s="561">
        <v>100001269</v>
      </c>
      <c r="H74" s="561">
        <v>995468</v>
      </c>
      <c r="I74" s="562"/>
      <c r="J74" s="561">
        <v>18</v>
      </c>
      <c r="K74" s="560"/>
      <c r="L74" s="559" t="s">
        <v>508</v>
      </c>
      <c r="M74" s="561" t="s">
        <v>309</v>
      </c>
      <c r="N74" s="561">
        <v>141</v>
      </c>
      <c r="O74" s="547"/>
      <c r="P74" s="558" t="str">
        <f t="shared" si="0"/>
        <v>INCLUDED</v>
      </c>
      <c r="Q74" s="516">
        <f t="shared" si="1"/>
        <v>0</v>
      </c>
      <c r="R74" s="452">
        <f t="shared" si="2"/>
        <v>0</v>
      </c>
      <c r="S74" s="642">
        <f>Discount!$J$36</f>
        <v>0</v>
      </c>
      <c r="T74" s="452">
        <f t="shared" si="3"/>
        <v>0</v>
      </c>
      <c r="U74" s="453">
        <f t="shared" si="4"/>
        <v>0</v>
      </c>
      <c r="V74" s="772">
        <f t="shared" si="5"/>
        <v>0</v>
      </c>
      <c r="W74" s="264"/>
      <c r="X74" s="264"/>
      <c r="Y74" s="264"/>
      <c r="Z74" s="264"/>
      <c r="AA74" s="264"/>
    </row>
    <row r="75" spans="1:27" ht="31.5">
      <c r="A75" s="747">
        <v>57</v>
      </c>
      <c r="B75" s="561">
        <v>7000012100</v>
      </c>
      <c r="C75" s="561">
        <v>1250</v>
      </c>
      <c r="D75" s="561">
        <v>110</v>
      </c>
      <c r="E75" s="561">
        <v>30</v>
      </c>
      <c r="F75" s="561" t="s">
        <v>583</v>
      </c>
      <c r="G75" s="561">
        <v>100001272</v>
      </c>
      <c r="H75" s="561">
        <v>995468</v>
      </c>
      <c r="I75" s="562"/>
      <c r="J75" s="561">
        <v>18</v>
      </c>
      <c r="K75" s="560"/>
      <c r="L75" s="559" t="s">
        <v>527</v>
      </c>
      <c r="M75" s="561" t="s">
        <v>309</v>
      </c>
      <c r="N75" s="561">
        <v>5</v>
      </c>
      <c r="O75" s="547"/>
      <c r="P75" s="558" t="str">
        <f t="shared" si="0"/>
        <v>INCLUDED</v>
      </c>
      <c r="Q75" s="516">
        <f t="shared" si="1"/>
        <v>0</v>
      </c>
      <c r="R75" s="452">
        <f>IF( K75="",J75*(IF(P75="Included",0,P75))/100,K75*(IF(P75="Included",0,P75)))</f>
        <v>0</v>
      </c>
      <c r="S75" s="642">
        <f>Discount!$J$36</f>
        <v>0</v>
      </c>
      <c r="T75" s="452">
        <f>S75*Q75</f>
        <v>0</v>
      </c>
      <c r="U75" s="453">
        <f t="shared" ref="U75:U86" si="12">IF(K75="",J75*T75/100,K75*T75)</f>
        <v>0</v>
      </c>
      <c r="V75" s="772">
        <f t="shared" si="5"/>
        <v>0</v>
      </c>
      <c r="W75" s="264"/>
      <c r="X75" s="264"/>
      <c r="Y75" s="264"/>
      <c r="Z75" s="264"/>
      <c r="AA75" s="264"/>
    </row>
    <row r="76" spans="1:27" ht="31.5">
      <c r="A76" s="747">
        <v>58</v>
      </c>
      <c r="B76" s="561">
        <v>7000012100</v>
      </c>
      <c r="C76" s="561">
        <v>1250</v>
      </c>
      <c r="D76" s="561">
        <v>110</v>
      </c>
      <c r="E76" s="561">
        <v>40</v>
      </c>
      <c r="F76" s="561" t="s">
        <v>583</v>
      </c>
      <c r="G76" s="561">
        <v>100001273</v>
      </c>
      <c r="H76" s="561">
        <v>995468</v>
      </c>
      <c r="I76" s="562"/>
      <c r="J76" s="561">
        <v>18</v>
      </c>
      <c r="K76" s="560"/>
      <c r="L76" s="559" t="s">
        <v>531</v>
      </c>
      <c r="M76" s="561" t="s">
        <v>302</v>
      </c>
      <c r="N76" s="774">
        <v>3</v>
      </c>
      <c r="O76" s="732"/>
      <c r="P76" s="558" t="str">
        <f t="shared" ref="P76:P99" si="13">IF(O76=0, "INCLUDED", IF(ISERROR(N76*O76), O76, N76*O76))</f>
        <v>INCLUDED</v>
      </c>
      <c r="Q76" s="516">
        <f t="shared" ref="Q76:Q86" si="14">IF(P76="Included",0,P76)</f>
        <v>0</v>
      </c>
      <c r="R76" s="452">
        <f t="shared" ref="R76:R86" si="15">IF( K76="",J76*(IF(P76="Included",0,P76))/100,K76*(IF(P76="Included",0,P76)))</f>
        <v>0</v>
      </c>
      <c r="S76" s="642">
        <f>Discount!$J$36</f>
        <v>0</v>
      </c>
      <c r="T76" s="452">
        <f t="shared" ref="T76:T86" si="16">S76*Q76</f>
        <v>0</v>
      </c>
      <c r="U76" s="453">
        <f t="shared" si="12"/>
        <v>0</v>
      </c>
      <c r="V76" s="772">
        <f t="shared" si="5"/>
        <v>0</v>
      </c>
      <c r="W76" s="264"/>
      <c r="X76" s="264"/>
      <c r="Y76" s="264"/>
      <c r="Z76" s="264"/>
      <c r="AA76" s="264"/>
    </row>
    <row r="77" spans="1:27" ht="78.75">
      <c r="A77" s="747">
        <v>59</v>
      </c>
      <c r="B77" s="561">
        <v>7000012100</v>
      </c>
      <c r="C77" s="561">
        <v>1250</v>
      </c>
      <c r="D77" s="561">
        <v>110</v>
      </c>
      <c r="E77" s="561">
        <v>50</v>
      </c>
      <c r="F77" s="561" t="s">
        <v>583</v>
      </c>
      <c r="G77" s="561">
        <v>100002202</v>
      </c>
      <c r="H77" s="561">
        <v>995468</v>
      </c>
      <c r="I77" s="562"/>
      <c r="J77" s="561">
        <v>18</v>
      </c>
      <c r="K77" s="560"/>
      <c r="L77" s="559" t="s">
        <v>509</v>
      </c>
      <c r="M77" s="561" t="s">
        <v>309</v>
      </c>
      <c r="N77" s="561">
        <v>6</v>
      </c>
      <c r="O77" s="732"/>
      <c r="P77" s="558" t="str">
        <f t="shared" si="13"/>
        <v>INCLUDED</v>
      </c>
      <c r="Q77" s="516">
        <f t="shared" si="14"/>
        <v>0</v>
      </c>
      <c r="R77" s="452">
        <f t="shared" si="15"/>
        <v>0</v>
      </c>
      <c r="S77" s="642">
        <f>Discount!$J$36</f>
        <v>0</v>
      </c>
      <c r="T77" s="452">
        <f t="shared" si="16"/>
        <v>0</v>
      </c>
      <c r="U77" s="453">
        <f t="shared" si="12"/>
        <v>0</v>
      </c>
      <c r="V77" s="772">
        <f t="shared" si="5"/>
        <v>0</v>
      </c>
      <c r="W77" s="264"/>
      <c r="X77" s="264"/>
      <c r="Y77" s="264"/>
      <c r="Z77" s="264"/>
      <c r="AA77" s="264"/>
    </row>
    <row r="78" spans="1:27" ht="31.5">
      <c r="A78" s="747">
        <v>60</v>
      </c>
      <c r="B78" s="561">
        <v>7000012100</v>
      </c>
      <c r="C78" s="561">
        <v>1250</v>
      </c>
      <c r="D78" s="561">
        <v>110</v>
      </c>
      <c r="E78" s="561">
        <v>60</v>
      </c>
      <c r="F78" s="561" t="s">
        <v>583</v>
      </c>
      <c r="G78" s="561">
        <v>100004928</v>
      </c>
      <c r="H78" s="561">
        <v>998731</v>
      </c>
      <c r="I78" s="562"/>
      <c r="J78" s="561">
        <v>18</v>
      </c>
      <c r="K78" s="560"/>
      <c r="L78" s="559" t="s">
        <v>505</v>
      </c>
      <c r="M78" s="561" t="s">
        <v>309</v>
      </c>
      <c r="N78" s="561">
        <v>141</v>
      </c>
      <c r="O78" s="732"/>
      <c r="P78" s="558" t="str">
        <f t="shared" si="13"/>
        <v>INCLUDED</v>
      </c>
      <c r="Q78" s="516">
        <f t="shared" si="14"/>
        <v>0</v>
      </c>
      <c r="R78" s="452">
        <f t="shared" si="15"/>
        <v>0</v>
      </c>
      <c r="S78" s="642">
        <f>Discount!$J$36</f>
        <v>0</v>
      </c>
      <c r="T78" s="452">
        <f t="shared" si="16"/>
        <v>0</v>
      </c>
      <c r="U78" s="453">
        <f t="shared" si="12"/>
        <v>0</v>
      </c>
      <c r="V78" s="772">
        <f t="shared" si="5"/>
        <v>0</v>
      </c>
      <c r="W78" s="264"/>
      <c r="X78" s="264"/>
      <c r="Y78" s="264"/>
      <c r="Z78" s="264"/>
      <c r="AA78" s="264"/>
    </row>
    <row r="79" spans="1:27" ht="31.5">
      <c r="A79" s="747">
        <v>61</v>
      </c>
      <c r="B79" s="561">
        <v>7000012100</v>
      </c>
      <c r="C79" s="561">
        <v>1250</v>
      </c>
      <c r="D79" s="561">
        <v>110</v>
      </c>
      <c r="E79" s="561">
        <v>70</v>
      </c>
      <c r="F79" s="561" t="s">
        <v>583</v>
      </c>
      <c r="G79" s="561">
        <v>100008105</v>
      </c>
      <c r="H79" s="561">
        <v>995468</v>
      </c>
      <c r="I79" s="562"/>
      <c r="J79" s="561">
        <v>18</v>
      </c>
      <c r="K79" s="560"/>
      <c r="L79" s="559" t="s">
        <v>528</v>
      </c>
      <c r="M79" s="561" t="s">
        <v>309</v>
      </c>
      <c r="N79" s="561">
        <v>1</v>
      </c>
      <c r="O79" s="732"/>
      <c r="P79" s="558" t="str">
        <f t="shared" si="13"/>
        <v>INCLUDED</v>
      </c>
      <c r="Q79" s="516">
        <f t="shared" si="14"/>
        <v>0</v>
      </c>
      <c r="R79" s="452">
        <f t="shared" si="15"/>
        <v>0</v>
      </c>
      <c r="S79" s="642">
        <f>Discount!$J$36</f>
        <v>0</v>
      </c>
      <c r="T79" s="452">
        <f t="shared" si="16"/>
        <v>0</v>
      </c>
      <c r="U79" s="453">
        <f t="shared" si="12"/>
        <v>0</v>
      </c>
      <c r="V79" s="772">
        <f t="shared" si="5"/>
        <v>0</v>
      </c>
      <c r="W79" s="264"/>
      <c r="X79" s="264"/>
      <c r="Y79" s="264"/>
      <c r="Z79" s="264"/>
      <c r="AA79" s="264"/>
    </row>
    <row r="80" spans="1:27" ht="78.75">
      <c r="A80" s="747">
        <v>62</v>
      </c>
      <c r="B80" s="561">
        <v>7000012100</v>
      </c>
      <c r="C80" s="561">
        <v>1250</v>
      </c>
      <c r="D80" s="561">
        <v>110</v>
      </c>
      <c r="E80" s="561">
        <v>80</v>
      </c>
      <c r="F80" s="561" t="s">
        <v>583</v>
      </c>
      <c r="G80" s="561">
        <v>100002203</v>
      </c>
      <c r="H80" s="561">
        <v>995468</v>
      </c>
      <c r="I80" s="562"/>
      <c r="J80" s="561">
        <v>18</v>
      </c>
      <c r="K80" s="560"/>
      <c r="L80" s="559" t="s">
        <v>603</v>
      </c>
      <c r="M80" s="561" t="s">
        <v>309</v>
      </c>
      <c r="N80" s="561">
        <v>3</v>
      </c>
      <c r="O80" s="732"/>
      <c r="P80" s="558" t="str">
        <f t="shared" si="13"/>
        <v>INCLUDED</v>
      </c>
      <c r="Q80" s="516">
        <f t="shared" si="14"/>
        <v>0</v>
      </c>
      <c r="R80" s="452">
        <f t="shared" si="15"/>
        <v>0</v>
      </c>
      <c r="S80" s="642">
        <f>Discount!$J$36</f>
        <v>0</v>
      </c>
      <c r="T80" s="452">
        <f t="shared" si="16"/>
        <v>0</v>
      </c>
      <c r="U80" s="453">
        <f t="shared" si="12"/>
        <v>0</v>
      </c>
      <c r="V80" s="772">
        <f t="shared" si="5"/>
        <v>0</v>
      </c>
      <c r="W80" s="264"/>
      <c r="X80" s="264"/>
      <c r="Y80" s="264"/>
      <c r="Z80" s="264"/>
      <c r="AA80" s="264"/>
    </row>
    <row r="81" spans="1:27" ht="94.5">
      <c r="A81" s="747">
        <v>63</v>
      </c>
      <c r="B81" s="561">
        <v>7000012100</v>
      </c>
      <c r="C81" s="561">
        <v>1400</v>
      </c>
      <c r="D81" s="561">
        <v>210</v>
      </c>
      <c r="E81" s="561">
        <v>10</v>
      </c>
      <c r="F81" s="561" t="s">
        <v>530</v>
      </c>
      <c r="G81" s="561">
        <v>100003658</v>
      </c>
      <c r="H81" s="561">
        <v>995468</v>
      </c>
      <c r="I81" s="562"/>
      <c r="J81" s="561">
        <v>18</v>
      </c>
      <c r="K81" s="560"/>
      <c r="L81" s="559" t="s">
        <v>584</v>
      </c>
      <c r="M81" s="561" t="s">
        <v>314</v>
      </c>
      <c r="N81" s="774">
        <v>57.113999999999997</v>
      </c>
      <c r="O81" s="732"/>
      <c r="P81" s="558" t="str">
        <f t="shared" si="13"/>
        <v>INCLUDED</v>
      </c>
      <c r="Q81" s="516">
        <f t="shared" si="14"/>
        <v>0</v>
      </c>
      <c r="R81" s="452">
        <f t="shared" si="15"/>
        <v>0</v>
      </c>
      <c r="S81" s="642">
        <f>Discount!$J$36</f>
        <v>0</v>
      </c>
      <c r="T81" s="452">
        <f t="shared" si="16"/>
        <v>0</v>
      </c>
      <c r="U81" s="453">
        <f t="shared" si="12"/>
        <v>0</v>
      </c>
      <c r="V81" s="772">
        <f t="shared" si="5"/>
        <v>0</v>
      </c>
      <c r="W81" s="264"/>
      <c r="X81" s="264"/>
      <c r="Y81" s="264"/>
      <c r="Z81" s="264"/>
      <c r="AA81" s="264"/>
    </row>
    <row r="82" spans="1:27" ht="31.5">
      <c r="A82" s="747">
        <v>64</v>
      </c>
      <c r="B82" s="561">
        <v>7000012100</v>
      </c>
      <c r="C82" s="561">
        <v>1410</v>
      </c>
      <c r="D82" s="561">
        <v>220</v>
      </c>
      <c r="E82" s="561">
        <v>10</v>
      </c>
      <c r="F82" s="561" t="s">
        <v>529</v>
      </c>
      <c r="G82" s="561">
        <v>100001274</v>
      </c>
      <c r="H82" s="561">
        <v>995444</v>
      </c>
      <c r="I82" s="562"/>
      <c r="J82" s="561">
        <v>18</v>
      </c>
      <c r="K82" s="560"/>
      <c r="L82" s="559" t="s">
        <v>321</v>
      </c>
      <c r="M82" s="561" t="s">
        <v>309</v>
      </c>
      <c r="N82" s="561">
        <v>159</v>
      </c>
      <c r="O82" s="732"/>
      <c r="P82" s="558" t="str">
        <f t="shared" si="13"/>
        <v>INCLUDED</v>
      </c>
      <c r="Q82" s="516">
        <f t="shared" si="14"/>
        <v>0</v>
      </c>
      <c r="R82" s="452">
        <f t="shared" si="15"/>
        <v>0</v>
      </c>
      <c r="S82" s="642">
        <f>Discount!$J$36</f>
        <v>0</v>
      </c>
      <c r="T82" s="452">
        <f t="shared" si="16"/>
        <v>0</v>
      </c>
      <c r="U82" s="453">
        <f t="shared" si="12"/>
        <v>0</v>
      </c>
      <c r="V82" s="772">
        <f t="shared" si="5"/>
        <v>0</v>
      </c>
      <c r="W82" s="264"/>
      <c r="X82" s="264"/>
      <c r="Y82" s="264"/>
      <c r="Z82" s="264"/>
      <c r="AA82" s="264"/>
    </row>
    <row r="83" spans="1:27" ht="31.5">
      <c r="A83" s="747">
        <v>65</v>
      </c>
      <c r="B83" s="561">
        <v>7000012100</v>
      </c>
      <c r="C83" s="561">
        <v>1410</v>
      </c>
      <c r="D83" s="561">
        <v>220</v>
      </c>
      <c r="E83" s="561">
        <v>20</v>
      </c>
      <c r="F83" s="561" t="s">
        <v>529</v>
      </c>
      <c r="G83" s="561">
        <v>100001275</v>
      </c>
      <c r="H83" s="561">
        <v>995444</v>
      </c>
      <c r="I83" s="562"/>
      <c r="J83" s="561">
        <v>18</v>
      </c>
      <c r="K83" s="560"/>
      <c r="L83" s="559" t="s">
        <v>322</v>
      </c>
      <c r="M83" s="561" t="s">
        <v>309</v>
      </c>
      <c r="N83" s="561">
        <v>159</v>
      </c>
      <c r="O83" s="732"/>
      <c r="P83" s="558" t="str">
        <f t="shared" si="13"/>
        <v>INCLUDED</v>
      </c>
      <c r="Q83" s="516">
        <f t="shared" si="14"/>
        <v>0</v>
      </c>
      <c r="R83" s="452">
        <f t="shared" si="15"/>
        <v>0</v>
      </c>
      <c r="S83" s="642">
        <f>Discount!$J$36</f>
        <v>0</v>
      </c>
      <c r="T83" s="452">
        <f t="shared" si="16"/>
        <v>0</v>
      </c>
      <c r="U83" s="453">
        <f t="shared" si="12"/>
        <v>0</v>
      </c>
      <c r="V83" s="772">
        <f t="shared" si="5"/>
        <v>0</v>
      </c>
      <c r="W83" s="264"/>
      <c r="X83" s="264"/>
      <c r="Y83" s="264"/>
      <c r="Z83" s="264"/>
      <c r="AA83" s="264"/>
    </row>
    <row r="84" spans="1:27" ht="31.5">
      <c r="A84" s="747">
        <v>66</v>
      </c>
      <c r="B84" s="561">
        <v>7000012100</v>
      </c>
      <c r="C84" s="561">
        <v>1410</v>
      </c>
      <c r="D84" s="561">
        <v>220</v>
      </c>
      <c r="E84" s="561">
        <v>30</v>
      </c>
      <c r="F84" s="561" t="s">
        <v>529</v>
      </c>
      <c r="G84" s="561">
        <v>100001276</v>
      </c>
      <c r="H84" s="561">
        <v>995444</v>
      </c>
      <c r="I84" s="562"/>
      <c r="J84" s="561">
        <v>18</v>
      </c>
      <c r="K84" s="560"/>
      <c r="L84" s="559" t="s">
        <v>323</v>
      </c>
      <c r="M84" s="561" t="s">
        <v>311</v>
      </c>
      <c r="N84" s="561">
        <v>318</v>
      </c>
      <c r="O84" s="732"/>
      <c r="P84" s="558" t="str">
        <f t="shared" si="13"/>
        <v>INCLUDED</v>
      </c>
      <c r="Q84" s="516">
        <f t="shared" si="14"/>
        <v>0</v>
      </c>
      <c r="R84" s="452">
        <f t="shared" si="15"/>
        <v>0</v>
      </c>
      <c r="S84" s="642">
        <f>Discount!$J$36</f>
        <v>0</v>
      </c>
      <c r="T84" s="452">
        <f t="shared" si="16"/>
        <v>0</v>
      </c>
      <c r="U84" s="453">
        <f t="shared" si="12"/>
        <v>0</v>
      </c>
      <c r="V84" s="772">
        <f t="shared" si="5"/>
        <v>0</v>
      </c>
      <c r="W84" s="264"/>
      <c r="X84" s="264"/>
      <c r="Y84" s="264"/>
      <c r="Z84" s="264"/>
      <c r="AA84" s="264"/>
    </row>
    <row r="85" spans="1:27" ht="31.5">
      <c r="A85" s="747">
        <v>67</v>
      </c>
      <c r="B85" s="561">
        <v>7000012100</v>
      </c>
      <c r="C85" s="561">
        <v>1410</v>
      </c>
      <c r="D85" s="561">
        <v>220</v>
      </c>
      <c r="E85" s="561">
        <v>40</v>
      </c>
      <c r="F85" s="561" t="s">
        <v>529</v>
      </c>
      <c r="G85" s="561">
        <v>100001278</v>
      </c>
      <c r="H85" s="561">
        <v>995444</v>
      </c>
      <c r="I85" s="562"/>
      <c r="J85" s="561">
        <v>18</v>
      </c>
      <c r="K85" s="560"/>
      <c r="L85" s="559" t="s">
        <v>324</v>
      </c>
      <c r="M85" s="561" t="s">
        <v>311</v>
      </c>
      <c r="N85" s="561">
        <v>159</v>
      </c>
      <c r="O85" s="732"/>
      <c r="P85" s="558" t="str">
        <f t="shared" si="13"/>
        <v>INCLUDED</v>
      </c>
      <c r="Q85" s="516">
        <f t="shared" si="14"/>
        <v>0</v>
      </c>
      <c r="R85" s="452">
        <f t="shared" si="15"/>
        <v>0</v>
      </c>
      <c r="S85" s="642">
        <f>Discount!$J$36</f>
        <v>0</v>
      </c>
      <c r="T85" s="452">
        <f t="shared" si="16"/>
        <v>0</v>
      </c>
      <c r="U85" s="453">
        <f t="shared" si="12"/>
        <v>0</v>
      </c>
      <c r="V85" s="772">
        <f t="shared" si="5"/>
        <v>0</v>
      </c>
      <c r="W85" s="264"/>
      <c r="X85" s="264"/>
      <c r="Y85" s="264"/>
      <c r="Z85" s="264"/>
      <c r="AA85" s="264"/>
    </row>
    <row r="86" spans="1:27" ht="31.5">
      <c r="A86" s="747">
        <v>68</v>
      </c>
      <c r="B86" s="561">
        <v>7000012100</v>
      </c>
      <c r="C86" s="561">
        <v>1410</v>
      </c>
      <c r="D86" s="561">
        <v>220</v>
      </c>
      <c r="E86" s="561">
        <v>50</v>
      </c>
      <c r="F86" s="561" t="s">
        <v>529</v>
      </c>
      <c r="G86" s="561">
        <v>100001277</v>
      </c>
      <c r="H86" s="561">
        <v>995444</v>
      </c>
      <c r="I86" s="562"/>
      <c r="J86" s="561">
        <v>18</v>
      </c>
      <c r="K86" s="560"/>
      <c r="L86" s="559" t="s">
        <v>325</v>
      </c>
      <c r="M86" s="561" t="s">
        <v>309</v>
      </c>
      <c r="N86" s="561">
        <v>159</v>
      </c>
      <c r="O86" s="732"/>
      <c r="P86" s="558" t="str">
        <f t="shared" si="13"/>
        <v>INCLUDED</v>
      </c>
      <c r="Q86" s="516">
        <f t="shared" si="14"/>
        <v>0</v>
      </c>
      <c r="R86" s="452">
        <f t="shared" si="15"/>
        <v>0</v>
      </c>
      <c r="S86" s="642">
        <f>Discount!$J$36</f>
        <v>0</v>
      </c>
      <c r="T86" s="452">
        <f t="shared" si="16"/>
        <v>0</v>
      </c>
      <c r="U86" s="453">
        <f t="shared" si="12"/>
        <v>0</v>
      </c>
      <c r="V86" s="772">
        <f t="shared" si="5"/>
        <v>0</v>
      </c>
      <c r="W86" s="264"/>
      <c r="X86" s="264"/>
      <c r="Y86" s="264"/>
      <c r="Z86" s="264"/>
      <c r="AA86" s="264"/>
    </row>
    <row r="87" spans="1:27" ht="31.5">
      <c r="A87" s="747">
        <v>69</v>
      </c>
      <c r="B87" s="561">
        <v>7000012100</v>
      </c>
      <c r="C87" s="561">
        <v>1410</v>
      </c>
      <c r="D87" s="561">
        <v>220</v>
      </c>
      <c r="E87" s="561">
        <v>60</v>
      </c>
      <c r="F87" s="561" t="s">
        <v>529</v>
      </c>
      <c r="G87" s="561">
        <v>100005609</v>
      </c>
      <c r="H87" s="561">
        <v>995444</v>
      </c>
      <c r="I87" s="562"/>
      <c r="J87" s="561">
        <v>18</v>
      </c>
      <c r="K87" s="560"/>
      <c r="L87" s="559" t="s">
        <v>585</v>
      </c>
      <c r="M87" s="561" t="s">
        <v>311</v>
      </c>
      <c r="N87" s="561">
        <v>57</v>
      </c>
      <c r="O87" s="732"/>
      <c r="P87" s="558" t="str">
        <f t="shared" si="13"/>
        <v>INCLUDED</v>
      </c>
      <c r="Q87" s="516">
        <f t="shared" ref="Q87:Q92" si="17">IF(P87="Included",0,P87)</f>
        <v>0</v>
      </c>
      <c r="R87" s="452">
        <f t="shared" ref="R87:R92" si="18">IF( K87="",J87*(IF(P87="Included",0,P87))/100,K87*(IF(P87="Included",0,P87)))</f>
        <v>0</v>
      </c>
      <c r="S87" s="642">
        <f>Discount!$J$36</f>
        <v>0</v>
      </c>
      <c r="T87" s="452">
        <f t="shared" ref="T87:T92" si="19">S87*Q87</f>
        <v>0</v>
      </c>
      <c r="U87" s="453">
        <f t="shared" ref="U87:U92" si="20">IF(K87="",J87*T87/100,K87*T87)</f>
        <v>0</v>
      </c>
      <c r="V87" s="772">
        <f t="shared" si="5"/>
        <v>0</v>
      </c>
      <c r="W87" s="264"/>
      <c r="X87" s="264"/>
      <c r="Y87" s="264"/>
      <c r="Z87" s="264"/>
      <c r="AA87" s="264"/>
    </row>
    <row r="88" spans="1:27" ht="31.5">
      <c r="A88" s="747">
        <v>70</v>
      </c>
      <c r="B88" s="561">
        <v>7000012100</v>
      </c>
      <c r="C88" s="561">
        <v>1420</v>
      </c>
      <c r="D88" s="561">
        <v>230</v>
      </c>
      <c r="E88" s="561">
        <v>10</v>
      </c>
      <c r="F88" s="561" t="s">
        <v>315</v>
      </c>
      <c r="G88" s="561">
        <v>100001242</v>
      </c>
      <c r="H88" s="561">
        <v>998344</v>
      </c>
      <c r="I88" s="562"/>
      <c r="J88" s="561">
        <v>18</v>
      </c>
      <c r="K88" s="560"/>
      <c r="L88" s="559" t="s">
        <v>586</v>
      </c>
      <c r="M88" s="561" t="s">
        <v>314</v>
      </c>
      <c r="N88" s="774">
        <v>10</v>
      </c>
      <c r="O88" s="732"/>
      <c r="P88" s="558" t="str">
        <f t="shared" si="13"/>
        <v>INCLUDED</v>
      </c>
      <c r="Q88" s="516">
        <f t="shared" si="17"/>
        <v>0</v>
      </c>
      <c r="R88" s="452">
        <f t="shared" si="18"/>
        <v>0</v>
      </c>
      <c r="S88" s="642">
        <f>Discount!$J$36</f>
        <v>0</v>
      </c>
      <c r="T88" s="452">
        <f t="shared" si="19"/>
        <v>0</v>
      </c>
      <c r="U88" s="453">
        <f t="shared" si="20"/>
        <v>0</v>
      </c>
      <c r="V88" s="772">
        <f t="shared" si="5"/>
        <v>0</v>
      </c>
      <c r="W88" s="264"/>
      <c r="X88" s="264"/>
      <c r="Y88" s="264"/>
      <c r="Z88" s="264"/>
      <c r="AA88" s="264"/>
    </row>
    <row r="89" spans="1:27">
      <c r="A89" s="747">
        <v>71</v>
      </c>
      <c r="B89" s="561">
        <v>7000012100</v>
      </c>
      <c r="C89" s="561">
        <v>1420</v>
      </c>
      <c r="D89" s="561">
        <v>230</v>
      </c>
      <c r="E89" s="561">
        <v>20</v>
      </c>
      <c r="F89" s="561" t="s">
        <v>315</v>
      </c>
      <c r="G89" s="561">
        <v>100001243</v>
      </c>
      <c r="H89" s="561">
        <v>998344</v>
      </c>
      <c r="I89" s="562"/>
      <c r="J89" s="561">
        <v>18</v>
      </c>
      <c r="K89" s="560"/>
      <c r="L89" s="559" t="s">
        <v>316</v>
      </c>
      <c r="M89" s="561" t="s">
        <v>314</v>
      </c>
      <c r="N89" s="774">
        <v>30</v>
      </c>
      <c r="O89" s="732"/>
      <c r="P89" s="558" t="str">
        <f t="shared" si="13"/>
        <v>INCLUDED</v>
      </c>
      <c r="Q89" s="516">
        <f t="shared" si="17"/>
        <v>0</v>
      </c>
      <c r="R89" s="452">
        <f t="shared" si="18"/>
        <v>0</v>
      </c>
      <c r="S89" s="642">
        <f>Discount!$J$36</f>
        <v>0</v>
      </c>
      <c r="T89" s="452">
        <f t="shared" si="19"/>
        <v>0</v>
      </c>
      <c r="U89" s="453">
        <f t="shared" si="20"/>
        <v>0</v>
      </c>
      <c r="V89" s="772">
        <f t="shared" si="5"/>
        <v>0</v>
      </c>
      <c r="W89" s="264"/>
      <c r="X89" s="264"/>
      <c r="Y89" s="264"/>
      <c r="Z89" s="264"/>
      <c r="AA89" s="264"/>
    </row>
    <row r="90" spans="1:27" ht="47.25">
      <c r="A90" s="747">
        <v>72</v>
      </c>
      <c r="B90" s="561">
        <v>7000012100</v>
      </c>
      <c r="C90" s="561">
        <v>1450</v>
      </c>
      <c r="D90" s="561">
        <v>250</v>
      </c>
      <c r="E90" s="561">
        <v>10</v>
      </c>
      <c r="F90" s="561" t="s">
        <v>587</v>
      </c>
      <c r="G90" s="561">
        <v>100001264</v>
      </c>
      <c r="H90" s="561">
        <v>995456</v>
      </c>
      <c r="I90" s="562"/>
      <c r="J90" s="561">
        <v>18</v>
      </c>
      <c r="K90" s="560"/>
      <c r="L90" s="559" t="s">
        <v>519</v>
      </c>
      <c r="M90" s="561" t="s">
        <v>317</v>
      </c>
      <c r="N90" s="774">
        <v>333.33</v>
      </c>
      <c r="O90" s="732"/>
      <c r="P90" s="558" t="str">
        <f t="shared" si="13"/>
        <v>INCLUDED</v>
      </c>
      <c r="Q90" s="516">
        <f t="shared" si="17"/>
        <v>0</v>
      </c>
      <c r="R90" s="452">
        <f t="shared" si="18"/>
        <v>0</v>
      </c>
      <c r="S90" s="642">
        <f>Discount!$J$36</f>
        <v>0</v>
      </c>
      <c r="T90" s="452">
        <f t="shared" si="19"/>
        <v>0</v>
      </c>
      <c r="U90" s="453">
        <f t="shared" si="20"/>
        <v>0</v>
      </c>
      <c r="V90" s="772">
        <f t="shared" si="5"/>
        <v>0</v>
      </c>
      <c r="W90" s="264"/>
      <c r="X90" s="264"/>
      <c r="Y90" s="264"/>
      <c r="Z90" s="264"/>
      <c r="AA90" s="264"/>
    </row>
    <row r="91" spans="1:27" ht="47.25">
      <c r="A91" s="747">
        <v>73</v>
      </c>
      <c r="B91" s="561">
        <v>7000012100</v>
      </c>
      <c r="C91" s="561">
        <v>1450</v>
      </c>
      <c r="D91" s="561">
        <v>250</v>
      </c>
      <c r="E91" s="561">
        <v>20</v>
      </c>
      <c r="F91" s="561" t="s">
        <v>587</v>
      </c>
      <c r="G91" s="561">
        <v>100001268</v>
      </c>
      <c r="H91" s="561">
        <v>995456</v>
      </c>
      <c r="I91" s="562"/>
      <c r="J91" s="561">
        <v>18</v>
      </c>
      <c r="K91" s="560"/>
      <c r="L91" s="559" t="s">
        <v>520</v>
      </c>
      <c r="M91" s="561" t="s">
        <v>317</v>
      </c>
      <c r="N91" s="774">
        <v>66.67</v>
      </c>
      <c r="O91" s="732"/>
      <c r="P91" s="558" t="str">
        <f t="shared" si="13"/>
        <v>INCLUDED</v>
      </c>
      <c r="Q91" s="516">
        <f t="shared" si="17"/>
        <v>0</v>
      </c>
      <c r="R91" s="452">
        <f t="shared" si="18"/>
        <v>0</v>
      </c>
      <c r="S91" s="642">
        <f>Discount!$J$36</f>
        <v>0</v>
      </c>
      <c r="T91" s="452">
        <f t="shared" si="19"/>
        <v>0</v>
      </c>
      <c r="U91" s="453">
        <f t="shared" si="20"/>
        <v>0</v>
      </c>
      <c r="V91" s="772">
        <f t="shared" si="5"/>
        <v>0</v>
      </c>
      <c r="W91" s="264"/>
      <c r="X91" s="264"/>
      <c r="Y91" s="264"/>
      <c r="Z91" s="264"/>
      <c r="AA91" s="264"/>
    </row>
    <row r="92" spans="1:27" ht="31.5">
      <c r="A92" s="747">
        <v>74</v>
      </c>
      <c r="B92" s="561">
        <v>7000012100</v>
      </c>
      <c r="C92" s="561">
        <v>1450</v>
      </c>
      <c r="D92" s="561">
        <v>250</v>
      </c>
      <c r="E92" s="561">
        <v>30</v>
      </c>
      <c r="F92" s="561" t="s">
        <v>587</v>
      </c>
      <c r="G92" s="561">
        <v>100001267</v>
      </c>
      <c r="H92" s="561">
        <v>995456</v>
      </c>
      <c r="I92" s="562"/>
      <c r="J92" s="561">
        <v>18</v>
      </c>
      <c r="K92" s="560"/>
      <c r="L92" s="559" t="s">
        <v>521</v>
      </c>
      <c r="M92" s="561" t="s">
        <v>317</v>
      </c>
      <c r="N92" s="774">
        <v>3.33</v>
      </c>
      <c r="O92" s="732"/>
      <c r="P92" s="558" t="str">
        <f t="shared" si="13"/>
        <v>INCLUDED</v>
      </c>
      <c r="Q92" s="516">
        <f t="shared" si="17"/>
        <v>0</v>
      </c>
      <c r="R92" s="452">
        <f t="shared" si="18"/>
        <v>0</v>
      </c>
      <c r="S92" s="642">
        <f>Discount!$J$36</f>
        <v>0</v>
      </c>
      <c r="T92" s="452">
        <f t="shared" si="19"/>
        <v>0</v>
      </c>
      <c r="U92" s="453">
        <f t="shared" si="20"/>
        <v>0</v>
      </c>
      <c r="V92" s="772">
        <f t="shared" si="5"/>
        <v>0</v>
      </c>
      <c r="W92" s="264"/>
      <c r="X92" s="264"/>
      <c r="Y92" s="264"/>
      <c r="Z92" s="264"/>
      <c r="AA92" s="264"/>
    </row>
    <row r="93" spans="1:27" ht="31.5">
      <c r="A93" s="747">
        <v>75</v>
      </c>
      <c r="B93" s="561">
        <v>7000012100</v>
      </c>
      <c r="C93" s="561">
        <v>1470</v>
      </c>
      <c r="D93" s="561">
        <v>270</v>
      </c>
      <c r="E93" s="561">
        <v>10</v>
      </c>
      <c r="F93" s="561" t="s">
        <v>588</v>
      </c>
      <c r="G93" s="561">
        <v>100007299</v>
      </c>
      <c r="H93" s="561">
        <v>995468</v>
      </c>
      <c r="I93" s="562"/>
      <c r="J93" s="561">
        <v>18</v>
      </c>
      <c r="K93" s="560"/>
      <c r="L93" s="559" t="s">
        <v>589</v>
      </c>
      <c r="M93" s="561" t="s">
        <v>533</v>
      </c>
      <c r="N93" s="774">
        <v>780</v>
      </c>
      <c r="O93" s="547"/>
      <c r="P93" s="558" t="str">
        <f t="shared" si="13"/>
        <v>INCLUDED</v>
      </c>
      <c r="Q93" s="516">
        <f t="shared" ref="Q93:Q99" si="21">IF(P93="Included",0,P93)</f>
        <v>0</v>
      </c>
      <c r="R93" s="452">
        <f t="shared" ref="R93:R99" si="22">IF( K93="",J93*(IF(P93="Included",0,P93))/100,K93*(IF(P93="Included",0,P93)))</f>
        <v>0</v>
      </c>
      <c r="S93" s="642">
        <f>Discount!$J$36</f>
        <v>0</v>
      </c>
      <c r="T93" s="452">
        <f t="shared" ref="T93:T99" si="23">S93*Q93</f>
        <v>0</v>
      </c>
      <c r="U93" s="453">
        <f t="shared" ref="U93:U99" si="24">IF(K93="",J93*T93/100,K93*T93)</f>
        <v>0</v>
      </c>
      <c r="V93" s="772">
        <f t="shared" si="5"/>
        <v>0</v>
      </c>
      <c r="W93" s="264"/>
      <c r="X93" s="264"/>
      <c r="Y93" s="264"/>
      <c r="Z93" s="264"/>
      <c r="AA93" s="264"/>
    </row>
    <row r="94" spans="1:27" ht="31.5">
      <c r="A94" s="747">
        <v>76</v>
      </c>
      <c r="B94" s="561">
        <v>7000012100</v>
      </c>
      <c r="C94" s="561">
        <v>1480</v>
      </c>
      <c r="D94" s="561">
        <v>280</v>
      </c>
      <c r="E94" s="561">
        <v>10</v>
      </c>
      <c r="F94" s="561" t="s">
        <v>590</v>
      </c>
      <c r="G94" s="561">
        <v>100001282</v>
      </c>
      <c r="H94" s="561">
        <v>995444</v>
      </c>
      <c r="I94" s="562"/>
      <c r="J94" s="561">
        <v>18</v>
      </c>
      <c r="K94" s="560"/>
      <c r="L94" s="559" t="s">
        <v>591</v>
      </c>
      <c r="M94" s="561" t="s">
        <v>309</v>
      </c>
      <c r="N94" s="561">
        <v>20</v>
      </c>
      <c r="O94" s="547"/>
      <c r="P94" s="558" t="str">
        <f t="shared" si="13"/>
        <v>INCLUDED</v>
      </c>
      <c r="Q94" s="516">
        <f t="shared" si="21"/>
        <v>0</v>
      </c>
      <c r="R94" s="452">
        <f t="shared" si="22"/>
        <v>0</v>
      </c>
      <c r="S94" s="642">
        <f>Discount!$J$36</f>
        <v>0</v>
      </c>
      <c r="T94" s="452">
        <f t="shared" si="23"/>
        <v>0</v>
      </c>
      <c r="U94" s="453">
        <f t="shared" si="24"/>
        <v>0</v>
      </c>
      <c r="V94" s="772">
        <f t="shared" si="5"/>
        <v>0</v>
      </c>
      <c r="W94" s="264"/>
      <c r="X94" s="264"/>
      <c r="Y94" s="264"/>
      <c r="Z94" s="264"/>
      <c r="AA94" s="264"/>
    </row>
    <row r="95" spans="1:27" ht="31.5">
      <c r="A95" s="747">
        <v>77</v>
      </c>
      <c r="B95" s="561">
        <v>7000012100</v>
      </c>
      <c r="C95" s="561">
        <v>1480</v>
      </c>
      <c r="D95" s="561">
        <v>280</v>
      </c>
      <c r="E95" s="561">
        <v>20</v>
      </c>
      <c r="F95" s="561" t="s">
        <v>590</v>
      </c>
      <c r="G95" s="561">
        <v>100001285</v>
      </c>
      <c r="H95" s="561">
        <v>995473</v>
      </c>
      <c r="I95" s="562"/>
      <c r="J95" s="561">
        <v>18</v>
      </c>
      <c r="K95" s="560"/>
      <c r="L95" s="559" t="s">
        <v>592</v>
      </c>
      <c r="M95" s="561" t="s">
        <v>302</v>
      </c>
      <c r="N95" s="774">
        <v>471</v>
      </c>
      <c r="O95" s="547"/>
      <c r="P95" s="558" t="str">
        <f t="shared" si="13"/>
        <v>INCLUDED</v>
      </c>
      <c r="Q95" s="516">
        <f t="shared" si="21"/>
        <v>0</v>
      </c>
      <c r="R95" s="452">
        <f t="shared" si="22"/>
        <v>0</v>
      </c>
      <c r="S95" s="642">
        <f>Discount!$J$36</f>
        <v>0</v>
      </c>
      <c r="T95" s="452">
        <f t="shared" si="23"/>
        <v>0</v>
      </c>
      <c r="U95" s="453">
        <f t="shared" si="24"/>
        <v>0</v>
      </c>
      <c r="V95" s="772">
        <f t="shared" si="5"/>
        <v>0</v>
      </c>
      <c r="W95" s="264"/>
      <c r="X95" s="264"/>
      <c r="Y95" s="264"/>
      <c r="Z95" s="264"/>
      <c r="AA95" s="264"/>
    </row>
    <row r="96" spans="1:27" ht="31.5">
      <c r="A96" s="747">
        <v>78</v>
      </c>
      <c r="B96" s="561">
        <v>7000012100</v>
      </c>
      <c r="C96" s="561">
        <v>1480</v>
      </c>
      <c r="D96" s="561">
        <v>280</v>
      </c>
      <c r="E96" s="561">
        <v>30</v>
      </c>
      <c r="F96" s="561" t="s">
        <v>590</v>
      </c>
      <c r="G96" s="561">
        <v>100001283</v>
      </c>
      <c r="H96" s="561">
        <v>995444</v>
      </c>
      <c r="I96" s="562"/>
      <c r="J96" s="561">
        <v>18</v>
      </c>
      <c r="K96" s="560"/>
      <c r="L96" s="559" t="s">
        <v>593</v>
      </c>
      <c r="M96" s="561" t="s">
        <v>311</v>
      </c>
      <c r="N96" s="561">
        <v>20</v>
      </c>
      <c r="O96" s="547"/>
      <c r="P96" s="558" t="str">
        <f t="shared" si="13"/>
        <v>INCLUDED</v>
      </c>
      <c r="Q96" s="516">
        <f t="shared" si="21"/>
        <v>0</v>
      </c>
      <c r="R96" s="452">
        <f t="shared" si="22"/>
        <v>0</v>
      </c>
      <c r="S96" s="642">
        <f>Discount!$J$36</f>
        <v>0</v>
      </c>
      <c r="T96" s="452">
        <f t="shared" si="23"/>
        <v>0</v>
      </c>
      <c r="U96" s="453">
        <f t="shared" si="24"/>
        <v>0</v>
      </c>
      <c r="V96" s="772">
        <f t="shared" si="5"/>
        <v>0</v>
      </c>
      <c r="W96" s="264"/>
      <c r="X96" s="264"/>
      <c r="Y96" s="264"/>
      <c r="Z96" s="264"/>
      <c r="AA96" s="264"/>
    </row>
    <row r="97" spans="1:27" ht="47.25">
      <c r="A97" s="747">
        <v>79</v>
      </c>
      <c r="B97" s="561">
        <v>7000012100</v>
      </c>
      <c r="C97" s="561">
        <v>1490</v>
      </c>
      <c r="D97" s="561">
        <v>310</v>
      </c>
      <c r="E97" s="561">
        <v>10</v>
      </c>
      <c r="F97" s="561" t="s">
        <v>594</v>
      </c>
      <c r="G97" s="561">
        <v>100003690</v>
      </c>
      <c r="H97" s="561">
        <v>996511</v>
      </c>
      <c r="I97" s="562"/>
      <c r="J97" s="561">
        <v>18</v>
      </c>
      <c r="K97" s="560"/>
      <c r="L97" s="559" t="s">
        <v>595</v>
      </c>
      <c r="M97" s="561" t="s">
        <v>302</v>
      </c>
      <c r="N97" s="774">
        <v>1500</v>
      </c>
      <c r="O97" s="547"/>
      <c r="P97" s="558" t="str">
        <f t="shared" si="13"/>
        <v>INCLUDED</v>
      </c>
      <c r="Q97" s="516">
        <f t="shared" si="21"/>
        <v>0</v>
      </c>
      <c r="R97" s="452">
        <f t="shared" si="22"/>
        <v>0</v>
      </c>
      <c r="S97" s="642">
        <f>Discount!$J$36</f>
        <v>0</v>
      </c>
      <c r="T97" s="452">
        <f t="shared" si="23"/>
        <v>0</v>
      </c>
      <c r="U97" s="453">
        <f t="shared" si="24"/>
        <v>0</v>
      </c>
      <c r="V97" s="772">
        <f t="shared" si="5"/>
        <v>0</v>
      </c>
      <c r="W97" s="264"/>
      <c r="X97" s="264"/>
      <c r="Y97" s="264"/>
      <c r="Z97" s="264"/>
      <c r="AA97" s="264"/>
    </row>
    <row r="98" spans="1:27" ht="31.5">
      <c r="A98" s="747">
        <v>80</v>
      </c>
      <c r="B98" s="561">
        <v>7000012100</v>
      </c>
      <c r="C98" s="561">
        <v>1720</v>
      </c>
      <c r="D98" s="561">
        <v>350</v>
      </c>
      <c r="E98" s="561">
        <v>20</v>
      </c>
      <c r="F98" s="561" t="s">
        <v>596</v>
      </c>
      <c r="G98" s="561">
        <v>170000265</v>
      </c>
      <c r="H98" s="561">
        <v>998716</v>
      </c>
      <c r="I98" s="562"/>
      <c r="J98" s="561">
        <v>18</v>
      </c>
      <c r="K98" s="560"/>
      <c r="L98" s="559" t="s">
        <v>379</v>
      </c>
      <c r="M98" s="561" t="s">
        <v>309</v>
      </c>
      <c r="N98" s="561">
        <v>25</v>
      </c>
      <c r="O98" s="547"/>
      <c r="P98" s="558" t="str">
        <f t="shared" si="13"/>
        <v>INCLUDED</v>
      </c>
      <c r="Q98" s="516">
        <f t="shared" si="21"/>
        <v>0</v>
      </c>
      <c r="R98" s="452">
        <f t="shared" si="22"/>
        <v>0</v>
      </c>
      <c r="S98" s="642">
        <f>Discount!$J$36</f>
        <v>0</v>
      </c>
      <c r="T98" s="452">
        <f t="shared" si="23"/>
        <v>0</v>
      </c>
      <c r="U98" s="453">
        <f t="shared" si="24"/>
        <v>0</v>
      </c>
      <c r="V98" s="772">
        <f t="shared" si="5"/>
        <v>0</v>
      </c>
      <c r="W98" s="264"/>
      <c r="X98" s="264"/>
      <c r="Y98" s="264"/>
      <c r="Z98" s="264"/>
      <c r="AA98" s="264"/>
    </row>
    <row r="99" spans="1:27" ht="47.25">
      <c r="A99" s="747">
        <v>81</v>
      </c>
      <c r="B99" s="561">
        <v>7000012100</v>
      </c>
      <c r="C99" s="561">
        <v>1720</v>
      </c>
      <c r="D99" s="561">
        <v>350</v>
      </c>
      <c r="E99" s="561">
        <v>30</v>
      </c>
      <c r="F99" s="561" t="s">
        <v>596</v>
      </c>
      <c r="G99" s="561">
        <v>100002882</v>
      </c>
      <c r="H99" s="561">
        <v>998336</v>
      </c>
      <c r="I99" s="562"/>
      <c r="J99" s="561">
        <v>18</v>
      </c>
      <c r="K99" s="560"/>
      <c r="L99" s="559" t="s">
        <v>523</v>
      </c>
      <c r="M99" s="561" t="s">
        <v>314</v>
      </c>
      <c r="N99" s="774">
        <v>1</v>
      </c>
      <c r="O99" s="547"/>
      <c r="P99" s="558" t="str">
        <f t="shared" si="13"/>
        <v>INCLUDED</v>
      </c>
      <c r="Q99" s="516">
        <f t="shared" si="21"/>
        <v>0</v>
      </c>
      <c r="R99" s="452">
        <f t="shared" si="22"/>
        <v>0</v>
      </c>
      <c r="S99" s="642">
        <f>Discount!$J$36</f>
        <v>0</v>
      </c>
      <c r="T99" s="452">
        <f t="shared" si="23"/>
        <v>0</v>
      </c>
      <c r="U99" s="453">
        <f t="shared" si="24"/>
        <v>0</v>
      </c>
      <c r="V99" s="772">
        <f t="shared" si="5"/>
        <v>0</v>
      </c>
      <c r="W99" s="264"/>
      <c r="X99" s="264"/>
      <c r="Y99" s="264"/>
      <c r="Z99" s="264"/>
      <c r="AA99" s="264"/>
    </row>
    <row r="100" spans="1:27" ht="28.5" customHeight="1">
      <c r="A100" s="619"/>
      <c r="B100" s="623" t="s">
        <v>197</v>
      </c>
      <c r="C100" s="621"/>
      <c r="D100" s="621"/>
      <c r="E100" s="621"/>
      <c r="F100" s="620"/>
      <c r="G100" s="620"/>
      <c r="H100" s="620"/>
      <c r="I100" s="620"/>
      <c r="J100" s="620"/>
      <c r="K100" s="620"/>
      <c r="L100" s="620"/>
      <c r="M100" s="620"/>
      <c r="N100" s="622"/>
      <c r="O100" s="620"/>
      <c r="P100" s="739">
        <f>SUM(P18:P99)</f>
        <v>0</v>
      </c>
      <c r="Q100" s="645"/>
      <c r="R100" s="644">
        <f>SUM(R18:R99)</f>
        <v>0</v>
      </c>
      <c r="S100" s="263"/>
      <c r="T100" s="454"/>
      <c r="U100" s="644">
        <f>SUM(U18:U99)</f>
        <v>0</v>
      </c>
      <c r="V100" s="772">
        <f>SUM(V18:V99)</f>
        <v>0</v>
      </c>
      <c r="W100" s="264"/>
      <c r="X100" s="264"/>
      <c r="Y100" s="264"/>
      <c r="Z100" s="264"/>
      <c r="AA100" s="264"/>
    </row>
    <row r="101" spans="1:27" ht="21.75" customHeight="1">
      <c r="B101" s="748"/>
      <c r="C101" s="749"/>
      <c r="D101" s="749"/>
      <c r="E101" s="749"/>
      <c r="F101" s="749"/>
      <c r="G101" s="749"/>
      <c r="H101" s="749"/>
      <c r="I101" s="749"/>
      <c r="J101" s="749"/>
      <c r="K101" s="749"/>
      <c r="L101" s="749"/>
      <c r="M101" s="481"/>
      <c r="N101" s="469"/>
      <c r="O101" s="481"/>
      <c r="P101" s="481"/>
      <c r="Q101" s="479"/>
      <c r="R101" s="263"/>
      <c r="S101" s="263"/>
      <c r="T101" s="454"/>
      <c r="U101" s="263"/>
      <c r="V101" s="264"/>
      <c r="W101" s="264"/>
      <c r="X101" s="264"/>
      <c r="Y101" s="264"/>
      <c r="Z101" s="264"/>
      <c r="AA101" s="264"/>
    </row>
    <row r="102" spans="1:27" ht="30" customHeight="1">
      <c r="A102" s="612" t="s">
        <v>387</v>
      </c>
      <c r="B102" s="852" t="s">
        <v>388</v>
      </c>
      <c r="C102" s="852"/>
      <c r="D102" s="852"/>
      <c r="E102" s="852"/>
      <c r="F102" s="852"/>
      <c r="G102" s="852"/>
      <c r="H102" s="852"/>
      <c r="I102" s="852"/>
      <c r="J102" s="852"/>
      <c r="K102" s="852"/>
      <c r="L102" s="852"/>
      <c r="M102" s="852"/>
      <c r="N102" s="852"/>
      <c r="O102" s="852"/>
      <c r="P102" s="852"/>
      <c r="Q102" s="479"/>
      <c r="R102" s="263"/>
      <c r="S102" s="263"/>
      <c r="T102" s="454"/>
      <c r="U102" s="263"/>
      <c r="V102" s="264"/>
      <c r="W102" s="264"/>
      <c r="X102" s="264"/>
      <c r="Y102" s="264"/>
      <c r="Z102" s="264"/>
      <c r="AA102" s="264"/>
    </row>
    <row r="103" spans="1:27" ht="21.75" customHeight="1">
      <c r="A103" s="750"/>
      <c r="B103" s="435"/>
      <c r="C103" s="330"/>
      <c r="D103" s="331"/>
      <c r="E103" s="332"/>
      <c r="F103" s="426"/>
      <c r="G103" s="426"/>
      <c r="H103" s="426"/>
      <c r="I103" s="426"/>
      <c r="J103" s="426"/>
      <c r="K103" s="426"/>
      <c r="L103" s="416"/>
      <c r="M103" s="481"/>
      <c r="N103" s="469"/>
      <c r="O103" s="481"/>
      <c r="P103" s="481"/>
      <c r="Q103" s="479"/>
      <c r="R103" s="263"/>
      <c r="S103" s="263"/>
      <c r="T103" s="454"/>
      <c r="U103" s="263"/>
      <c r="V103" s="264"/>
      <c r="W103" s="264"/>
      <c r="X103" s="264"/>
      <c r="Y103" s="264"/>
      <c r="Z103" s="264"/>
      <c r="AA103" s="264"/>
    </row>
    <row r="104" spans="1:27" ht="21.75" customHeight="1">
      <c r="A104" s="750"/>
      <c r="B104" s="435"/>
      <c r="C104" s="330"/>
      <c r="D104" s="331"/>
      <c r="E104" s="332"/>
      <c r="F104" s="426"/>
      <c r="G104" s="426"/>
      <c r="H104" s="426"/>
      <c r="I104" s="426"/>
      <c r="J104" s="426"/>
      <c r="K104" s="426"/>
      <c r="L104" s="416"/>
      <c r="M104" s="481"/>
      <c r="N104" s="469"/>
      <c r="O104" s="481"/>
      <c r="P104" s="481"/>
      <c r="Q104" s="479"/>
      <c r="R104" s="263"/>
      <c r="S104" s="263"/>
      <c r="T104" s="454"/>
      <c r="U104" s="263"/>
      <c r="V104" s="264"/>
      <c r="W104" s="264"/>
      <c r="X104" s="264"/>
      <c r="Y104" s="264"/>
      <c r="Z104" s="264"/>
      <c r="AA104" s="264"/>
    </row>
    <row r="105" spans="1:27" s="469" customFormat="1" ht="16.5">
      <c r="A105" s="612"/>
      <c r="B105" s="613" t="s">
        <v>341</v>
      </c>
      <c r="C105" s="855" t="str">
        <f>'Sch-1'!C190:D190</f>
        <v xml:space="preserve">  </v>
      </c>
      <c r="D105" s="855"/>
      <c r="E105" s="855"/>
      <c r="F105" s="612"/>
      <c r="G105" s="612"/>
      <c r="H105" s="612"/>
      <c r="I105" s="612"/>
      <c r="J105" s="612"/>
      <c r="K105" s="612"/>
      <c r="L105" s="612"/>
      <c r="M105" s="853" t="s">
        <v>343</v>
      </c>
      <c r="N105" s="853"/>
      <c r="O105" s="856" t="str">
        <f>'Sch-1'!K190</f>
        <v/>
      </c>
      <c r="P105" s="856"/>
      <c r="R105" s="480"/>
      <c r="S105" s="480"/>
      <c r="T105" s="480"/>
      <c r="U105" s="480"/>
    </row>
    <row r="106" spans="1:27" s="469" customFormat="1" ht="16.5">
      <c r="A106" s="612"/>
      <c r="B106" s="613" t="s">
        <v>342</v>
      </c>
      <c r="C106" s="854" t="str">
        <f>'Sch-1'!C191:D191</f>
        <v/>
      </c>
      <c r="D106" s="854"/>
      <c r="E106" s="854"/>
      <c r="F106" s="612"/>
      <c r="G106" s="612"/>
      <c r="H106" s="612"/>
      <c r="I106" s="612"/>
      <c r="J106" s="612"/>
      <c r="K106" s="612"/>
      <c r="L106" s="612"/>
      <c r="M106" s="853" t="s">
        <v>125</v>
      </c>
      <c r="N106" s="853"/>
      <c r="O106" s="856" t="str">
        <f>'Sch-1'!K191</f>
        <v/>
      </c>
      <c r="P106" s="856"/>
      <c r="R106" s="480"/>
      <c r="S106" s="480"/>
      <c r="T106" s="480"/>
      <c r="U106" s="480"/>
    </row>
    <row r="107" spans="1:27" ht="16.5">
      <c r="B107" s="435"/>
      <c r="C107" s="330"/>
      <c r="D107" s="3"/>
      <c r="E107" s="332"/>
      <c r="F107" s="436"/>
      <c r="G107" s="426"/>
      <c r="H107" s="426"/>
      <c r="I107" s="426"/>
      <c r="J107" s="426"/>
      <c r="K107" s="426"/>
      <c r="L107" s="416"/>
      <c r="M107" s="481"/>
      <c r="N107" s="469"/>
      <c r="O107" s="481"/>
      <c r="P107" s="481"/>
      <c r="Q107" s="481"/>
    </row>
    <row r="108" spans="1:27" ht="16.5">
      <c r="B108" s="437"/>
      <c r="C108" s="335"/>
      <c r="D108" s="336"/>
      <c r="E108" s="332"/>
      <c r="F108" s="436"/>
      <c r="G108" s="438"/>
      <c r="H108" s="438"/>
      <c r="I108" s="438"/>
      <c r="J108" s="438"/>
      <c r="K108" s="438"/>
      <c r="L108" s="416"/>
      <c r="M108" s="481"/>
      <c r="N108" s="469"/>
      <c r="O108" s="481"/>
      <c r="P108" s="481"/>
      <c r="Q108" s="481"/>
    </row>
    <row r="110" spans="1:27">
      <c r="P110" s="731">
        <f>P100*0.18</f>
        <v>0</v>
      </c>
    </row>
  </sheetData>
  <sheetProtection password="CCC7" sheet="1" objects="1" scenarios="1" formatColumns="0" formatRows="0" selectLockedCells="1"/>
  <customSheetViews>
    <customSheetView guid="{1E23F70A-1B2D-4F7A-B09D-82672A4EFF53}" scale="90" showPageBreaks="1" printArea="1" hiddenColumns="1" view="pageBreakPreview" topLeftCell="A48">
      <selection activeCell="I64" sqref="I64"/>
      <pageMargins left="0.2" right="0.2" top="0.75" bottom="0.5" header="0.3" footer="0.3"/>
      <printOptions horizontalCentered="1"/>
      <pageSetup paperSize="9" scale="53" orientation="landscape" r:id="rId1"/>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2"/>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3"/>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4"/>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 guid="{63D51328-7CBC-4A1E-B96D-BAE91416501B}" scale="90" showPageBreaks="1" printArea="1" hiddenColumns="1" view="pageBreakPreview" topLeftCell="A40">
      <selection activeCell="I57" sqref="I57"/>
      <pageMargins left="0.2" right="0.2" top="0.75" bottom="0.5" header="0.3" footer="0.3"/>
      <printOptions horizontalCentered="1"/>
      <pageSetup paperSize="9" scale="53" orientation="landscape" r:id="rId7"/>
      <headerFooter>
        <oddHeader>&amp;RSchedule-3
Page &amp;P of &amp;N</oddHeader>
      </headerFooter>
    </customSheetView>
  </customSheetViews>
  <mergeCells count="17">
    <mergeCell ref="B102:P102"/>
    <mergeCell ref="M106:N106"/>
    <mergeCell ref="M105:N105"/>
    <mergeCell ref="C106:E106"/>
    <mergeCell ref="C105:E105"/>
    <mergeCell ref="O106:P106"/>
    <mergeCell ref="O105:P105"/>
    <mergeCell ref="A3:P3"/>
    <mergeCell ref="A4:P4"/>
    <mergeCell ref="A6:B6"/>
    <mergeCell ref="A7:I7"/>
    <mergeCell ref="A8:G8"/>
    <mergeCell ref="C12:G12"/>
    <mergeCell ref="A14:P14"/>
    <mergeCell ref="C11:G11"/>
    <mergeCell ref="C10:G10"/>
    <mergeCell ref="C9:G9"/>
  </mergeCells>
  <conditionalFormatting sqref="K18:K58 K60:K99">
    <cfRule type="expression" dxfId="5" priority="7" stopIfTrue="1">
      <formula>J18&gt;0</formula>
    </cfRule>
  </conditionalFormatting>
  <dataValidations count="5">
    <dataValidation type="list" allowBlank="1" showInputMessage="1" showErrorMessage="1" sqref="IJ64535 A64535:K64535">
      <formula1>#REF!</formula1>
    </dataValidation>
    <dataValidation type="decimal" operator="greaterThan" allowBlank="1" showInputMessage="1" showErrorMessage="1" error="Enter only Numeric Value greater than zero or leave the cell blank !" sqref="O64505:O64551">
      <formula1>0</formula1>
    </dataValidation>
    <dataValidation type="list" operator="greaterThan" allowBlank="1" showInputMessage="1" showErrorMessage="1" sqref="K18:K99">
      <formula1>"0%,5%,12%,18%,28%"</formula1>
    </dataValidation>
    <dataValidation type="whole" operator="greaterThan" allowBlank="1" showInputMessage="1" showErrorMessage="1" sqref="I18:I99">
      <formula1>0</formula1>
    </dataValidation>
    <dataValidation type="decimal" operator="greaterThanOrEqual" allowBlank="1" showInputMessage="1" showErrorMessage="1" sqref="O18:O99">
      <formula1>0</formula1>
    </dataValidation>
  </dataValidations>
  <printOptions horizontalCentered="1"/>
  <pageMargins left="0.2" right="0.2" top="0.75" bottom="0.5" header="0.3" footer="0.3"/>
  <pageSetup paperSize="9" scale="53" orientation="landscape" r:id="rId8"/>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5"/>
  <sheetViews>
    <sheetView view="pageBreakPreview" zoomScaleNormal="100" zoomScaleSheetLayoutView="100" workbookViewId="0">
      <selection activeCell="A17" sqref="A17"/>
    </sheetView>
  </sheetViews>
  <sheetFormatPr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SPEC. NO.: CC-CS/11-NER/TW-4157/3/G1</v>
      </c>
      <c r="B1" s="492"/>
      <c r="C1" s="492"/>
      <c r="D1" s="492"/>
      <c r="E1" s="492"/>
      <c r="F1" s="492"/>
      <c r="G1" s="493"/>
      <c r="H1" s="493"/>
      <c r="I1" s="493"/>
      <c r="J1" s="493"/>
      <c r="K1" s="493"/>
      <c r="L1" s="494"/>
      <c r="M1" s="495"/>
      <c r="N1" s="496"/>
      <c r="O1" s="496"/>
      <c r="P1" s="497" t="s">
        <v>26</v>
      </c>
    </row>
    <row r="2" spans="1:16" s="509" customFormat="1">
      <c r="A2" s="11"/>
      <c r="B2" s="11"/>
      <c r="C2" s="11"/>
      <c r="D2" s="11"/>
      <c r="E2" s="11"/>
      <c r="F2" s="11"/>
      <c r="G2" s="498"/>
      <c r="H2" s="498"/>
      <c r="I2" s="498"/>
      <c r="J2" s="498"/>
      <c r="K2" s="498"/>
      <c r="L2" s="499"/>
      <c r="M2" s="500"/>
      <c r="N2" s="501"/>
      <c r="O2" s="501"/>
    </row>
    <row r="3" spans="1:16" s="509" customFormat="1" ht="87" customHeight="1">
      <c r="A3" s="857" t="str">
        <f>Cover!$B$2</f>
        <v>Tower package TW3B for Balance works of 400kV D/C (Twin Lapwing) Lower Subansiri-Biswanath Chariali Transmission Lines I &amp; II associated with North East-Northern/Western Interconnector-I project</v>
      </c>
      <c r="B3" s="857"/>
      <c r="C3" s="857"/>
      <c r="D3" s="857"/>
      <c r="E3" s="857"/>
      <c r="F3" s="857"/>
      <c r="G3" s="857"/>
      <c r="H3" s="857"/>
      <c r="I3" s="857"/>
      <c r="J3" s="857"/>
      <c r="K3" s="857"/>
      <c r="L3" s="857"/>
      <c r="M3" s="857"/>
      <c r="N3" s="857"/>
      <c r="O3" s="857"/>
      <c r="P3" s="857"/>
    </row>
    <row r="4" spans="1:16" s="509" customFormat="1" ht="16.5">
      <c r="A4" s="858" t="s">
        <v>19</v>
      </c>
      <c r="B4" s="858"/>
      <c r="C4" s="858"/>
      <c r="D4" s="858"/>
      <c r="E4" s="858"/>
      <c r="F4" s="858"/>
      <c r="G4" s="858"/>
      <c r="H4" s="858"/>
      <c r="I4" s="858"/>
      <c r="J4" s="858"/>
      <c r="K4" s="858"/>
      <c r="L4" s="858"/>
      <c r="M4" s="858"/>
      <c r="N4" s="858"/>
      <c r="O4" s="858"/>
      <c r="P4" s="858"/>
    </row>
    <row r="5" spans="1:16" s="509" customFormat="1">
      <c r="A5" s="502"/>
      <c r="B5" s="502"/>
      <c r="C5" s="502"/>
      <c r="D5" s="502"/>
      <c r="E5" s="502"/>
      <c r="F5" s="502"/>
      <c r="G5" s="503"/>
      <c r="H5" s="503"/>
      <c r="I5" s="503"/>
      <c r="J5" s="503"/>
      <c r="K5" s="503"/>
      <c r="L5" s="503"/>
      <c r="M5" s="502"/>
      <c r="N5" s="502"/>
      <c r="O5" s="502"/>
    </row>
    <row r="6" spans="1:16" s="509" customFormat="1" ht="20.25" customHeight="1">
      <c r="A6" s="837" t="s">
        <v>380</v>
      </c>
      <c r="B6" s="837"/>
      <c r="C6" s="4"/>
      <c r="D6" s="352"/>
      <c r="E6" s="4"/>
      <c r="F6" s="4"/>
      <c r="G6" s="4"/>
      <c r="H6" s="4"/>
      <c r="I6" s="4"/>
      <c r="J6" s="503"/>
      <c r="K6" s="503"/>
      <c r="L6" s="503"/>
      <c r="M6" s="502"/>
      <c r="N6" s="502"/>
      <c r="O6" s="502"/>
    </row>
    <row r="7" spans="1:16" s="509" customFormat="1" ht="21" customHeight="1">
      <c r="A7" s="842">
        <f>'Sch-1'!A7</f>
        <v>0</v>
      </c>
      <c r="B7" s="842"/>
      <c r="C7" s="842"/>
      <c r="D7" s="842"/>
      <c r="E7" s="842"/>
      <c r="F7" s="842"/>
      <c r="G7" s="842"/>
      <c r="H7" s="842"/>
      <c r="I7" s="842"/>
      <c r="J7" s="5"/>
      <c r="K7" s="5"/>
      <c r="L7" s="393"/>
      <c r="M7" s="5"/>
      <c r="N7" s="504" t="s">
        <v>1</v>
      </c>
      <c r="O7" s="501"/>
    </row>
    <row r="8" spans="1:16" s="509" customFormat="1" ht="21" customHeight="1">
      <c r="A8" s="838" t="str">
        <f>"Bidder’s Name and Address  (" &amp; MID('Names of Bidder'!B9,9, 20) &amp; ") :"</f>
        <v>Bidder’s Name and Address  (Sole Bidder) :</v>
      </c>
      <c r="B8" s="838"/>
      <c r="C8" s="838"/>
      <c r="D8" s="838"/>
      <c r="E8" s="838"/>
      <c r="F8" s="838"/>
      <c r="G8" s="838"/>
      <c r="H8" s="549"/>
      <c r="I8" s="549"/>
      <c r="J8" s="518"/>
      <c r="K8" s="518"/>
      <c r="L8" s="518"/>
      <c r="M8" s="518"/>
      <c r="N8" s="12" t="str">
        <f>'Sch-1'!K8</f>
        <v>Contract Services</v>
      </c>
      <c r="O8" s="501"/>
    </row>
    <row r="9" spans="1:16" s="509" customFormat="1" ht="24" customHeight="1">
      <c r="A9" s="462" t="s">
        <v>12</v>
      </c>
      <c r="B9" s="408"/>
      <c r="C9" s="841" t="str">
        <f>IF('Names of Bidder'!D9=0, "", 'Names of Bidder'!D9)</f>
        <v/>
      </c>
      <c r="D9" s="841"/>
      <c r="E9" s="841"/>
      <c r="F9" s="841"/>
      <c r="G9" s="841"/>
      <c r="H9" s="445"/>
      <c r="I9" s="409"/>
      <c r="J9" s="262"/>
      <c r="K9" s="262"/>
      <c r="L9" s="510"/>
      <c r="N9" s="12" t="str">
        <f>'Sch-1'!K9</f>
        <v>Power Grid Corporation of India Ltd.,</v>
      </c>
      <c r="O9" s="501"/>
    </row>
    <row r="10" spans="1:16" s="509" customFormat="1" ht="16.5">
      <c r="A10" s="462" t="s">
        <v>11</v>
      </c>
      <c r="B10" s="408"/>
      <c r="C10" s="840" t="str">
        <f>IF('Names of Bidder'!D10=0, "", 'Names of Bidder'!D10)</f>
        <v/>
      </c>
      <c r="D10" s="840"/>
      <c r="E10" s="840"/>
      <c r="F10" s="840"/>
      <c r="G10" s="840"/>
      <c r="H10" s="445"/>
      <c r="I10" s="409"/>
      <c r="J10" s="262"/>
      <c r="K10" s="262"/>
      <c r="L10" s="510"/>
      <c r="N10" s="12" t="str">
        <f>'Sch-1'!K10</f>
        <v>"Saudamini", Plot No.-2</v>
      </c>
      <c r="O10" s="501"/>
    </row>
    <row r="11" spans="1:16" s="509" customFormat="1">
      <c r="A11" s="409"/>
      <c r="B11" s="409"/>
      <c r="C11" s="840" t="str">
        <f>IF('Names of Bidder'!D11=0, "", 'Names of Bidder'!D11)</f>
        <v/>
      </c>
      <c r="D11" s="840"/>
      <c r="E11" s="840"/>
      <c r="F11" s="840"/>
      <c r="G11" s="840"/>
      <c r="H11" s="445"/>
      <c r="I11" s="409"/>
      <c r="J11" s="262"/>
      <c r="K11" s="262"/>
      <c r="L11" s="510"/>
      <c r="N11" s="12" t="str">
        <f>'Sch-1'!K11</f>
        <v xml:space="preserve">Sector-29, </v>
      </c>
      <c r="O11" s="501"/>
    </row>
    <row r="12" spans="1:16" s="509" customFormat="1">
      <c r="A12" s="409"/>
      <c r="B12" s="409"/>
      <c r="C12" s="840" t="str">
        <f>IF('Names of Bidder'!D12=0, "", 'Names of Bidder'!D12)</f>
        <v/>
      </c>
      <c r="D12" s="840"/>
      <c r="E12" s="840"/>
      <c r="F12" s="840"/>
      <c r="G12" s="840"/>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51" t="s">
        <v>27</v>
      </c>
      <c r="B14" s="851"/>
      <c r="C14" s="851"/>
      <c r="D14" s="851"/>
      <c r="E14" s="851"/>
      <c r="F14" s="851"/>
      <c r="G14" s="851"/>
      <c r="H14" s="851"/>
      <c r="I14" s="851"/>
      <c r="J14" s="851"/>
      <c r="K14" s="851"/>
      <c r="L14" s="851"/>
      <c r="M14" s="851"/>
      <c r="N14" s="851"/>
      <c r="O14" s="851"/>
      <c r="P14" s="851"/>
    </row>
    <row r="15" spans="1:16" s="509" customFormat="1" ht="63.75" customHeight="1">
      <c r="A15" s="488" t="s">
        <v>7</v>
      </c>
      <c r="B15" s="489" t="s">
        <v>267</v>
      </c>
      <c r="C15" s="489" t="s">
        <v>268</v>
      </c>
      <c r="D15" s="489" t="s">
        <v>278</v>
      </c>
      <c r="E15" s="489" t="s">
        <v>280</v>
      </c>
      <c r="F15" s="489" t="s">
        <v>281</v>
      </c>
      <c r="G15" s="488" t="s">
        <v>25</v>
      </c>
      <c r="H15" s="519" t="s">
        <v>349</v>
      </c>
      <c r="I15" s="520" t="s">
        <v>348</v>
      </c>
      <c r="J15" s="520" t="s">
        <v>334</v>
      </c>
      <c r="K15" s="520" t="s">
        <v>345</v>
      </c>
      <c r="L15" s="489" t="s">
        <v>15</v>
      </c>
      <c r="M15" s="490" t="s">
        <v>9</v>
      </c>
      <c r="N15" s="490" t="s">
        <v>16</v>
      </c>
      <c r="O15" s="491" t="s">
        <v>28</v>
      </c>
      <c r="P15" s="491" t="s">
        <v>29</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347</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365</v>
      </c>
      <c r="J18" s="513"/>
      <c r="K18" s="513"/>
      <c r="L18" s="513"/>
      <c r="M18" s="513"/>
      <c r="N18" s="513"/>
      <c r="O18" s="513"/>
      <c r="P18" s="513"/>
    </row>
    <row r="19" spans="1:17" ht="26.25" customHeight="1">
      <c r="A19" s="505"/>
      <c r="B19" s="866"/>
      <c r="C19" s="867"/>
      <c r="D19" s="867"/>
      <c r="E19" s="867"/>
      <c r="F19" s="867"/>
      <c r="G19" s="867"/>
      <c r="H19" s="867"/>
      <c r="I19" s="867"/>
      <c r="J19" s="867"/>
      <c r="K19" s="868"/>
      <c r="L19" s="514"/>
      <c r="M19" s="514"/>
      <c r="N19" s="514"/>
      <c r="O19" s="514"/>
      <c r="P19" s="515"/>
      <c r="Q19" s="446"/>
    </row>
    <row r="20" spans="1:17" ht="27.75" customHeight="1">
      <c r="A20" s="863" t="s">
        <v>350</v>
      </c>
      <c r="B20" s="863"/>
      <c r="C20" s="863"/>
      <c r="D20" s="863"/>
      <c r="E20" s="863"/>
      <c r="F20" s="863"/>
      <c r="G20" s="863"/>
      <c r="H20" s="863"/>
      <c r="I20" s="863"/>
      <c r="J20" s="863"/>
      <c r="K20" s="863"/>
      <c r="L20" s="863"/>
      <c r="M20" s="863"/>
      <c r="N20" s="863"/>
      <c r="O20" s="863"/>
      <c r="P20" s="863"/>
      <c r="Q20" s="446"/>
    </row>
    <row r="21" spans="1:17" ht="39" customHeight="1">
      <c r="A21" s="864" t="s">
        <v>351</v>
      </c>
      <c r="B21" s="864"/>
      <c r="C21" s="864"/>
      <c r="D21" s="864"/>
      <c r="E21" s="864"/>
      <c r="F21" s="864"/>
      <c r="G21" s="864"/>
      <c r="H21" s="864"/>
      <c r="I21" s="864"/>
      <c r="J21" s="864"/>
      <c r="K21" s="864"/>
      <c r="L21" s="864"/>
      <c r="M21" s="864"/>
      <c r="N21" s="864"/>
      <c r="O21" s="864"/>
      <c r="P21" s="864"/>
      <c r="Q21" s="446"/>
    </row>
    <row r="23" spans="1:17" s="516" customFormat="1">
      <c r="B23" s="517" t="s">
        <v>341</v>
      </c>
      <c r="C23" s="862" t="str">
        <f>'Sch-3'!C105:D105</f>
        <v xml:space="preserve">  </v>
      </c>
      <c r="D23" s="861"/>
    </row>
    <row r="24" spans="1:17" s="516" customFormat="1">
      <c r="B24" s="517" t="s">
        <v>342</v>
      </c>
      <c r="C24" s="860" t="str">
        <f>'Sch-3'!C106:D106</f>
        <v/>
      </c>
      <c r="D24" s="861"/>
      <c r="L24" s="859" t="s">
        <v>343</v>
      </c>
      <c r="M24" s="859"/>
      <c r="N24" s="865" t="str">
        <f>'Sch-3'!O105</f>
        <v/>
      </c>
      <c r="O24" s="865"/>
      <c r="P24" s="865"/>
    </row>
    <row r="25" spans="1:17">
      <c r="L25" s="859" t="s">
        <v>125</v>
      </c>
      <c r="M25" s="859"/>
      <c r="N25" s="865" t="str">
        <f>'Sch-3'!O106</f>
        <v/>
      </c>
      <c r="O25" s="865"/>
      <c r="P25" s="865"/>
    </row>
  </sheetData>
  <sheetProtection password="CCC7" sheet="1" objects="1" scenarios="1" formatColumns="0" formatRows="0" selectLockedCells="1"/>
  <customSheetViews>
    <customSheetView guid="{1E23F70A-1B2D-4F7A-B09D-82672A4EFF53}" showPageBreaks="1" printArea="1" view="pageBreakPreview">
      <selection activeCell="A17" sqref="A17"/>
      <pageMargins left="0.7" right="0.7" top="0.75" bottom="0.75" header="0.3" footer="0.3"/>
      <pageSetup paperSize="9" scale="58" orientation="landscape" r:id="rId1"/>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2"/>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3"/>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 guid="{63D51328-7CBC-4A1E-B96D-BAE91416501B}" showPageBreaks="1" printArea="1" view="pageBreakPreview">
      <selection activeCell="A17" sqref="A17"/>
      <pageMargins left="0.7" right="0.7" top="0.75" bottom="0.75" header="0.3" footer="0.3"/>
      <pageSetup paperSize="9" scale="58" orientation="landscape" r:id="rId7"/>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SPEC. NO.: CC-CS/11-NER/TW-4157/3/G1</v>
      </c>
      <c r="B1" s="82"/>
      <c r="C1" s="83"/>
      <c r="D1" s="83"/>
      <c r="E1" s="84" t="s">
        <v>128</v>
      </c>
    </row>
    <row r="2" spans="1:15" ht="8.1" customHeight="1">
      <c r="A2" s="87"/>
      <c r="B2" s="88"/>
      <c r="C2" s="89"/>
      <c r="D2" s="89"/>
      <c r="E2" s="90"/>
      <c r="F2" s="91"/>
    </row>
    <row r="3" spans="1:15" ht="114.75" customHeight="1">
      <c r="A3" s="876" t="str">
        <f>Cover!$B$2</f>
        <v>Tower package TW3B for Balance works of 400kV D/C (Twin Lapwing) Lower Subansiri-Biswanath Chariali Transmission Lines I &amp; II associated with North East-Northern/Western Interconnector-I project</v>
      </c>
      <c r="B3" s="876"/>
      <c r="C3" s="876"/>
      <c r="D3" s="876"/>
      <c r="E3" s="876"/>
    </row>
    <row r="4" spans="1:15" ht="21.95" customHeight="1">
      <c r="A4" s="877" t="s">
        <v>129</v>
      </c>
      <c r="B4" s="877"/>
      <c r="C4" s="877"/>
      <c r="D4" s="877"/>
      <c r="E4" s="877"/>
    </row>
    <row r="5" spans="1:15" ht="12" customHeight="1">
      <c r="A5" s="92"/>
      <c r="B5" s="93"/>
      <c r="C5" s="93"/>
      <c r="D5" s="93"/>
      <c r="E5" s="93"/>
    </row>
    <row r="6" spans="1:15" ht="24" customHeight="1">
      <c r="A6" s="837" t="s">
        <v>380</v>
      </c>
      <c r="B6" s="837"/>
      <c r="C6" s="4"/>
      <c r="D6" s="352"/>
      <c r="E6" s="4"/>
      <c r="F6" s="4"/>
      <c r="G6" s="4"/>
      <c r="H6" s="4"/>
      <c r="I6" s="4"/>
    </row>
    <row r="7" spans="1:15" ht="18" customHeight="1">
      <c r="A7" s="842">
        <f>'Sch-1'!A7</f>
        <v>0</v>
      </c>
      <c r="B7" s="842"/>
      <c r="C7" s="842"/>
      <c r="D7" s="504" t="s">
        <v>1</v>
      </c>
      <c r="E7" s="596"/>
      <c r="F7" s="596"/>
      <c r="G7" s="596"/>
      <c r="H7" s="596"/>
      <c r="I7" s="596"/>
    </row>
    <row r="8" spans="1:15" ht="18" customHeight="1">
      <c r="A8" s="838" t="str">
        <f>"Bidder’s Name and Address  (" &amp; MID('Names of Bidder'!B9,9, 20) &amp; ") :"</f>
        <v>Bidder’s Name and Address  (Sole Bidder) :</v>
      </c>
      <c r="B8" s="838"/>
      <c r="C8" s="838"/>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4" t="s">
        <v>130</v>
      </c>
      <c r="B14" s="878" t="s">
        <v>131</v>
      </c>
      <c r="C14" s="878"/>
      <c r="D14" s="879" t="s">
        <v>132</v>
      </c>
      <c r="E14" s="880"/>
      <c r="I14" s="887" t="s">
        <v>133</v>
      </c>
      <c r="J14" s="887"/>
      <c r="K14" s="887"/>
      <c r="M14" s="884" t="s">
        <v>134</v>
      </c>
      <c r="N14" s="884"/>
      <c r="O14" s="884"/>
    </row>
    <row r="15" spans="1:15" ht="29.25" customHeight="1">
      <c r="A15" s="665" t="s">
        <v>135</v>
      </c>
      <c r="B15" s="881" t="s">
        <v>352</v>
      </c>
      <c r="C15" s="881"/>
      <c r="D15" s="882">
        <f>'Sch-1'!P185</f>
        <v>0</v>
      </c>
      <c r="E15" s="883"/>
      <c r="I15" s="388" t="s">
        <v>136</v>
      </c>
      <c r="K15" s="388" t="e">
        <f>ROUND('[6]Sch-1'!U3*#REF!,0)</f>
        <v>#REF!</v>
      </c>
      <c r="M15" s="388" t="s">
        <v>136</v>
      </c>
      <c r="O15" s="97" t="e">
        <f>ROUND('[6]Sch-1'!U5*#REF!,0)</f>
        <v>#REF!</v>
      </c>
    </row>
    <row r="16" spans="1:15" ht="87.75" customHeight="1">
      <c r="A16" s="666"/>
      <c r="B16" s="873" t="s">
        <v>353</v>
      </c>
      <c r="C16" s="873"/>
      <c r="D16" s="885"/>
      <c r="E16" s="886"/>
      <c r="G16" s="98"/>
    </row>
    <row r="17" spans="1:15" ht="25.5" customHeight="1">
      <c r="A17" s="665" t="s">
        <v>137</v>
      </c>
      <c r="B17" s="881" t="s">
        <v>354</v>
      </c>
      <c r="C17" s="881"/>
      <c r="D17" s="882">
        <f>'Sch-3'!R100</f>
        <v>0</v>
      </c>
      <c r="E17" s="883"/>
      <c r="I17" s="388" t="s">
        <v>138</v>
      </c>
      <c r="K17" s="389">
        <f>IF(ISERROR(ROUND((#REF!+#REF!)*#REF!,0)),0, ROUND((#REF!+#REF!)*#REF!,0))</f>
        <v>0</v>
      </c>
      <c r="M17" s="388" t="s">
        <v>138</v>
      </c>
      <c r="O17" s="100">
        <f>IF(ISERROR(ROUND((#REF!+#REF!)*#REF!,0)),0, ROUND((#REF!+#REF!)*#REF!,0))</f>
        <v>0</v>
      </c>
    </row>
    <row r="18" spans="1:15" ht="84" customHeight="1">
      <c r="A18" s="666"/>
      <c r="B18" s="873" t="s">
        <v>355</v>
      </c>
      <c r="C18" s="873"/>
      <c r="D18" s="874"/>
      <c r="E18" s="875"/>
      <c r="G18" s="101"/>
      <c r="I18" s="390" t="e">
        <f>#REF!/'Sch-1'!Y1</f>
        <v>#REF!</v>
      </c>
      <c r="K18" s="387">
        <f>'[6]Sch-1'!U3</f>
        <v>0</v>
      </c>
      <c r="M18" s="390" t="e">
        <f>I18</f>
        <v>#REF!</v>
      </c>
      <c r="O18" s="86">
        <f>'[6]Sch-1'!U5</f>
        <v>0</v>
      </c>
    </row>
    <row r="19" spans="1:15" ht="33" customHeight="1" thickBot="1">
      <c r="A19" s="667"/>
      <c r="B19" s="668" t="s">
        <v>358</v>
      </c>
      <c r="C19" s="669"/>
      <c r="D19" s="871">
        <f>D15+D17</f>
        <v>0</v>
      </c>
      <c r="E19" s="872"/>
    </row>
    <row r="20" spans="1:15" ht="30" customHeight="1">
      <c r="A20" s="102"/>
      <c r="B20" s="102"/>
      <c r="C20" s="103"/>
      <c r="D20" s="102"/>
      <c r="E20" s="102"/>
    </row>
    <row r="21" spans="1:15" ht="30" customHeight="1">
      <c r="A21" s="104" t="s">
        <v>143</v>
      </c>
      <c r="B21" s="672" t="str">
        <f>'Names of Bidder'!D27&amp;" "&amp;'Names of Bidder'!E27&amp;" "&amp;'Names of Bidder'!F27</f>
        <v xml:space="preserve">  </v>
      </c>
      <c r="C21" s="103" t="s">
        <v>144</v>
      </c>
      <c r="D21" s="869" t="str">
        <f>IF('Names of Bidder'!D24="","",'Names of Bidder'!D24)</f>
        <v/>
      </c>
      <c r="E21" s="870"/>
      <c r="F21" s="105"/>
    </row>
    <row r="22" spans="1:15" ht="30" customHeight="1">
      <c r="A22" s="104" t="s">
        <v>145</v>
      </c>
      <c r="B22" s="751" t="str">
        <f>IF('Names of Bidder'!D28="","",'Names of Bidder'!D28)</f>
        <v/>
      </c>
      <c r="C22" s="103" t="s">
        <v>146</v>
      </c>
      <c r="D22" s="869" t="str">
        <f>IF('Names of Bidder'!D25="","",'Names of Bidder'!D25)</f>
        <v/>
      </c>
      <c r="E22" s="870"/>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1E23F70A-1B2D-4F7A-B09D-82672A4EFF53}" showPageBreaks="1" printArea="1" hiddenColumns="1" view="pageBreakPreview">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B16" sqref="B16:C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8"/>
  <headerFooter alignWithMargins="0">
    <oddFooter>&amp;R&amp;"Book Antiqua,Bold"&amp;10Schedule-5/ Page &amp;P of &amp;N</oddFooter>
  </headerFooter>
  <drawing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zoomScaleNormal="10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SPEC. NO.: CC-CS/11-NER/TW-4157/3/G1</v>
      </c>
      <c r="B1" s="82"/>
      <c r="C1" s="83"/>
      <c r="D1" s="83"/>
      <c r="E1" s="84" t="s">
        <v>128</v>
      </c>
    </row>
    <row r="2" spans="1:15" ht="8.1" customHeight="1">
      <c r="A2" s="87"/>
      <c r="B2" s="88"/>
      <c r="C2" s="89"/>
      <c r="D2" s="89"/>
      <c r="E2" s="90"/>
      <c r="F2" s="91"/>
    </row>
    <row r="3" spans="1:15" ht="111" customHeight="1">
      <c r="A3" s="876" t="str">
        <f>Cover!$B$2</f>
        <v>Tower package TW3B for Balance works of 400kV D/C (Twin Lapwing) Lower Subansiri-Biswanath Chariali Transmission Lines I &amp; II associated with North East-Northern/Western Interconnector-I project</v>
      </c>
      <c r="B3" s="876"/>
      <c r="C3" s="876"/>
      <c r="D3" s="876"/>
      <c r="E3" s="876"/>
    </row>
    <row r="4" spans="1:15" ht="21.95" customHeight="1">
      <c r="A4" s="877" t="s">
        <v>129</v>
      </c>
      <c r="B4" s="877"/>
      <c r="C4" s="877"/>
      <c r="D4" s="877"/>
      <c r="E4" s="877"/>
    </row>
    <row r="5" spans="1:15" ht="12" customHeight="1">
      <c r="A5" s="92"/>
      <c r="B5" s="93"/>
      <c r="C5" s="93"/>
      <c r="D5" s="93"/>
      <c r="E5" s="93"/>
    </row>
    <row r="6" spans="1:15" ht="20.25" customHeight="1">
      <c r="A6" s="837" t="s">
        <v>380</v>
      </c>
      <c r="B6" s="837"/>
      <c r="C6" s="4"/>
      <c r="D6" s="93"/>
      <c r="E6" s="93"/>
    </row>
    <row r="7" spans="1:15" ht="18" customHeight="1">
      <c r="A7" s="842">
        <f>'Sch-1'!A7</f>
        <v>0</v>
      </c>
      <c r="B7" s="842"/>
      <c r="C7" s="842"/>
      <c r="D7" s="94" t="s">
        <v>1</v>
      </c>
    </row>
    <row r="8" spans="1:15" ht="18" customHeight="1">
      <c r="A8" s="838" t="str">
        <f>"Bidder’s Name and Address  (" &amp; MID('Names of Bidder'!B9,9, 20) &amp; ") :"</f>
        <v>Bidder’s Name and Address  (Sole Bidder) :</v>
      </c>
      <c r="B8" s="838"/>
      <c r="C8" s="838"/>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4" t="s">
        <v>130</v>
      </c>
      <c r="B14" s="878" t="s">
        <v>131</v>
      </c>
      <c r="C14" s="878"/>
      <c r="D14" s="879" t="s">
        <v>132</v>
      </c>
      <c r="E14" s="880"/>
      <c r="I14" s="887"/>
      <c r="J14" s="887"/>
      <c r="K14" s="887"/>
      <c r="M14" s="884"/>
      <c r="N14" s="884"/>
      <c r="O14" s="884"/>
    </row>
    <row r="15" spans="1:15" ht="24.75" customHeight="1">
      <c r="A15" s="665" t="s">
        <v>135</v>
      </c>
      <c r="B15" s="881" t="s">
        <v>352</v>
      </c>
      <c r="C15" s="881"/>
      <c r="D15" s="891">
        <f>'Sch-1'!S185</f>
        <v>0</v>
      </c>
      <c r="E15" s="892"/>
      <c r="I15" s="388"/>
      <c r="K15" s="388"/>
      <c r="M15" s="388"/>
      <c r="O15" s="97"/>
    </row>
    <row r="16" spans="1:15" ht="81" customHeight="1">
      <c r="A16" s="666"/>
      <c r="B16" s="873" t="s">
        <v>353</v>
      </c>
      <c r="C16" s="873"/>
      <c r="D16" s="893"/>
      <c r="E16" s="894"/>
      <c r="G16" s="98"/>
    </row>
    <row r="17" spans="1:15" ht="24.75" customHeight="1">
      <c r="A17" s="665" t="s">
        <v>137</v>
      </c>
      <c r="B17" s="881" t="s">
        <v>354</v>
      </c>
      <c r="C17" s="881"/>
      <c r="D17" s="882">
        <f>'Sch-3'!U100</f>
        <v>0</v>
      </c>
      <c r="E17" s="883"/>
      <c r="I17" s="388"/>
      <c r="K17" s="389"/>
      <c r="M17" s="388"/>
      <c r="O17" s="100"/>
    </row>
    <row r="18" spans="1:15" ht="81.75" customHeight="1">
      <c r="A18" s="666"/>
      <c r="B18" s="873" t="s">
        <v>355</v>
      </c>
      <c r="C18" s="873"/>
      <c r="D18" s="889"/>
      <c r="E18" s="890"/>
      <c r="G18" s="101"/>
      <c r="I18" s="390"/>
      <c r="M18" s="390"/>
    </row>
    <row r="19" spans="1:15" ht="33" customHeight="1" thickBot="1">
      <c r="A19" s="667"/>
      <c r="B19" s="668" t="s">
        <v>358</v>
      </c>
      <c r="C19" s="669"/>
      <c r="D19" s="871">
        <f>D15+D17</f>
        <v>0</v>
      </c>
      <c r="E19" s="872"/>
    </row>
    <row r="20" spans="1:15" ht="30" customHeight="1">
      <c r="A20" s="102"/>
      <c r="B20" s="102"/>
      <c r="C20" s="103"/>
      <c r="D20" s="102"/>
      <c r="E20" s="102"/>
    </row>
    <row r="21" spans="1:15" ht="30" customHeight="1">
      <c r="A21" s="104" t="s">
        <v>143</v>
      </c>
      <c r="B21" s="672" t="str">
        <f>'Sch-5'!B21</f>
        <v xml:space="preserve">  </v>
      </c>
      <c r="C21" s="103" t="s">
        <v>144</v>
      </c>
      <c r="D21" s="888" t="str">
        <f>'Sch-5'!D21</f>
        <v/>
      </c>
      <c r="E21" s="888"/>
      <c r="F21" s="105"/>
    </row>
    <row r="22" spans="1:15" ht="30" customHeight="1">
      <c r="A22" s="104" t="s">
        <v>145</v>
      </c>
      <c r="B22" s="673" t="str">
        <f>'Sch-5'!B22</f>
        <v/>
      </c>
      <c r="C22" s="103" t="s">
        <v>146</v>
      </c>
      <c r="D22" s="888" t="str">
        <f>'Sch-5'!D22</f>
        <v/>
      </c>
      <c r="E22" s="888"/>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C7" sheet="1" objects="1" scenarios="1" formatColumns="0" formatRows="0" selectLockedCells="1"/>
  <dataConsolidate/>
  <customSheetViews>
    <customSheetView guid="{1E23F70A-1B2D-4F7A-B09D-82672A4EFF53}" showPageBreaks="1" printArea="1" view="pageBreakPreview">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63D51328-7CBC-4A1E-B96D-BAE91416501B}" showPageBreaks="1" printArea="1" view="pageBreakPreview">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ignoredErrors>
    <ignoredError sqref="D15" evalError="1"/>
  </ignoredErrors>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B14" sqref="B14:C14"/>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CC-CS/11-NER/TW-4157/3/G1</v>
      </c>
      <c r="B1" s="114"/>
      <c r="C1" s="115"/>
      <c r="D1" s="116" t="s">
        <v>147</v>
      </c>
    </row>
    <row r="2" spans="1:6" ht="18" customHeight="1">
      <c r="A2" s="117"/>
      <c r="B2" s="118"/>
      <c r="C2" s="119"/>
      <c r="D2" s="119"/>
    </row>
    <row r="3" spans="1:6" ht="126.75" customHeight="1">
      <c r="A3" s="876" t="str">
        <f>Cover!$B$2</f>
        <v>Tower package TW3B for Balance works of 400kV D/C (Twin Lapwing) Lower Subansiri-Biswanath Chariali Transmission Lines I &amp; II associated with North East-Northern/Western Interconnector-I project</v>
      </c>
      <c r="B3" s="876"/>
      <c r="C3" s="876"/>
      <c r="D3" s="876"/>
      <c r="E3" s="120"/>
      <c r="F3" s="120"/>
    </row>
    <row r="4" spans="1:6" ht="21.95" customHeight="1">
      <c r="A4" s="877" t="s">
        <v>148</v>
      </c>
      <c r="B4" s="877"/>
      <c r="C4" s="877"/>
      <c r="D4" s="877"/>
    </row>
    <row r="5" spans="1:6" ht="18" customHeight="1">
      <c r="A5" s="121"/>
    </row>
    <row r="6" spans="1:6" ht="18" customHeight="1">
      <c r="A6" s="837" t="s">
        <v>380</v>
      </c>
      <c r="B6" s="837"/>
      <c r="C6" s="4"/>
    </row>
    <row r="7" spans="1:6" ht="18" customHeight="1">
      <c r="A7" s="842">
        <f>'Sch-1'!A7</f>
        <v>0</v>
      </c>
      <c r="B7" s="842"/>
      <c r="C7" s="842"/>
      <c r="D7" s="94" t="s">
        <v>1</v>
      </c>
    </row>
    <row r="8" spans="1:6" ht="21.75" customHeight="1">
      <c r="A8" s="838" t="str">
        <f>"Bidder’s Name and Address  (" &amp; MID('Names of Bidder'!B9,9, 20) &amp; ") :"</f>
        <v>Bidder’s Name and Address  (Sole Bidder) :</v>
      </c>
      <c r="B8" s="838"/>
      <c r="C8" s="838"/>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902" t="s">
        <v>15</v>
      </c>
      <c r="C14" s="903"/>
      <c r="D14" s="654" t="s">
        <v>132</v>
      </c>
    </row>
    <row r="15" spans="1:6" ht="21.95" customHeight="1">
      <c r="A15" s="655" t="s">
        <v>135</v>
      </c>
      <c r="B15" s="899" t="s">
        <v>149</v>
      </c>
      <c r="C15" s="899"/>
      <c r="D15" s="656">
        <f>'Sch-1'!N185</f>
        <v>0</v>
      </c>
    </row>
    <row r="16" spans="1:6" ht="35.1" customHeight="1">
      <c r="A16" s="657"/>
      <c r="B16" s="900" t="s">
        <v>150</v>
      </c>
      <c r="C16" s="901"/>
      <c r="D16" s="658"/>
    </row>
    <row r="17" spans="1:6" ht="21.95" customHeight="1">
      <c r="A17" s="655" t="s">
        <v>137</v>
      </c>
      <c r="B17" s="899" t="s">
        <v>151</v>
      </c>
      <c r="C17" s="899"/>
      <c r="D17" s="656">
        <f>'Sch-2'!J185</f>
        <v>0</v>
      </c>
    </row>
    <row r="18" spans="1:6" ht="35.1" customHeight="1">
      <c r="A18" s="657"/>
      <c r="B18" s="900" t="s">
        <v>338</v>
      </c>
      <c r="C18" s="901"/>
      <c r="D18" s="658"/>
    </row>
    <row r="19" spans="1:6" ht="21.95" customHeight="1">
      <c r="A19" s="655" t="s">
        <v>139</v>
      </c>
      <c r="B19" s="899" t="s">
        <v>153</v>
      </c>
      <c r="C19" s="899"/>
      <c r="D19" s="656">
        <f>'Sch-3'!P100</f>
        <v>0</v>
      </c>
    </row>
    <row r="20" spans="1:6" ht="30" customHeight="1">
      <c r="A20" s="657"/>
      <c r="B20" s="900" t="s">
        <v>154</v>
      </c>
      <c r="C20" s="901"/>
      <c r="D20" s="658"/>
    </row>
    <row r="21" spans="1:6" ht="21.95" customHeight="1">
      <c r="A21" s="655" t="s">
        <v>140</v>
      </c>
      <c r="B21" s="899" t="s">
        <v>155</v>
      </c>
      <c r="C21" s="899"/>
      <c r="D21" s="659" t="s">
        <v>366</v>
      </c>
    </row>
    <row r="22" spans="1:6" ht="30" customHeight="1">
      <c r="A22" s="657"/>
      <c r="B22" s="900" t="s">
        <v>156</v>
      </c>
      <c r="C22" s="901"/>
      <c r="D22" s="658"/>
    </row>
    <row r="23" spans="1:6" ht="30" customHeight="1">
      <c r="A23" s="655">
        <v>5</v>
      </c>
      <c r="B23" s="899" t="s">
        <v>157</v>
      </c>
      <c r="C23" s="899"/>
      <c r="D23" s="656">
        <f>'Sch-5'!D19:E19</f>
        <v>0</v>
      </c>
    </row>
    <row r="24" spans="1:6" ht="23.25" customHeight="1">
      <c r="A24" s="657"/>
      <c r="B24" s="900" t="s">
        <v>158</v>
      </c>
      <c r="C24" s="901"/>
      <c r="D24" s="660"/>
    </row>
    <row r="25" spans="1:6" ht="21.95" customHeight="1">
      <c r="A25" s="655" t="s">
        <v>142</v>
      </c>
      <c r="B25" s="899" t="s">
        <v>159</v>
      </c>
      <c r="C25" s="899"/>
      <c r="D25" s="659" t="s">
        <v>366</v>
      </c>
    </row>
    <row r="26" spans="1:6" ht="35.1" customHeight="1">
      <c r="A26" s="657"/>
      <c r="B26" s="900" t="s">
        <v>160</v>
      </c>
      <c r="C26" s="901"/>
      <c r="D26" s="658"/>
    </row>
    <row r="27" spans="1:6" ht="18.75" customHeight="1">
      <c r="A27" s="895"/>
      <c r="B27" s="897" t="s">
        <v>374</v>
      </c>
      <c r="C27" s="897"/>
      <c r="D27" s="661"/>
    </row>
    <row r="28" spans="1:6" ht="18.75" customHeight="1" thickBot="1">
      <c r="A28" s="896"/>
      <c r="B28" s="898"/>
      <c r="C28" s="898"/>
      <c r="D28" s="662">
        <f>D15+D17+D19+D23</f>
        <v>0</v>
      </c>
    </row>
    <row r="29" spans="1:6" ht="18.75" customHeight="1">
      <c r="A29" s="132"/>
      <c r="B29" s="133"/>
      <c r="C29" s="133"/>
      <c r="D29" s="134"/>
    </row>
    <row r="30" spans="1:6" ht="27.95" customHeight="1">
      <c r="A30" s="132"/>
      <c r="B30" s="135"/>
      <c r="C30" s="135"/>
      <c r="D30" s="134"/>
    </row>
    <row r="31" spans="1:6" ht="27.95" customHeight="1">
      <c r="A31" s="136" t="s">
        <v>162</v>
      </c>
      <c r="B31" s="672" t="str">
        <f>'Sch-5 after discount'!B21</f>
        <v xml:space="preserve">  </v>
      </c>
      <c r="C31" s="135" t="s">
        <v>144</v>
      </c>
      <c r="D31" s="733" t="str">
        <f>'Sch-5 after discount'!D21</f>
        <v/>
      </c>
      <c r="F31" s="137"/>
    </row>
    <row r="32" spans="1:6" ht="27.95" customHeight="1">
      <c r="A32" s="136" t="s">
        <v>163</v>
      </c>
      <c r="B32" s="673" t="str">
        <f>'Sch-5 after discount'!B22</f>
        <v/>
      </c>
      <c r="C32" s="135" t="s">
        <v>146</v>
      </c>
      <c r="D32" s="733"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1E23F70A-1B2D-4F7A-B09D-82672A4EFF53}" showPageBreaks="1" printArea="1" view="pageBreakPreview">
      <selection activeCell="B14" sqref="B14:C14"/>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B14" sqref="B14:C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SPEC. NO.: CC-CS/11-NER/TW-4157/3/G1</v>
      </c>
      <c r="B1" s="114"/>
      <c r="C1" s="115"/>
      <c r="D1" s="116" t="s">
        <v>164</v>
      </c>
    </row>
    <row r="2" spans="1:6" ht="18" customHeight="1">
      <c r="A2" s="117"/>
      <c r="B2" s="118"/>
      <c r="C2" s="119"/>
      <c r="D2" s="119"/>
    </row>
    <row r="3" spans="1:6" ht="73.5" customHeight="1">
      <c r="A3" s="905" t="str">
        <f>Cover!$B$2</f>
        <v>Tower package TW3B for Balance works of 400kV D/C (Twin Lapwing) Lower Subansiri-Biswanath Chariali Transmission Lines I &amp; II associated with North East-Northern/Western Interconnector-I project</v>
      </c>
      <c r="B3" s="905"/>
      <c r="C3" s="905"/>
      <c r="D3" s="905"/>
      <c r="E3" s="120"/>
      <c r="F3" s="120"/>
    </row>
    <row r="4" spans="1:6" ht="21.95" customHeight="1">
      <c r="A4" s="877" t="s">
        <v>148</v>
      </c>
      <c r="B4" s="877"/>
      <c r="C4" s="877"/>
      <c r="D4" s="877"/>
    </row>
    <row r="5" spans="1:6" ht="18" customHeight="1">
      <c r="A5" s="121"/>
    </row>
    <row r="6" spans="1:6" ht="18" customHeight="1">
      <c r="A6" s="25" t="e">
        <f>'Sch-1'!#REF!</f>
        <v>#REF!</v>
      </c>
      <c r="D6" s="94" t="s">
        <v>1</v>
      </c>
    </row>
    <row r="7" spans="1:6" ht="36" customHeight="1">
      <c r="A7" s="906" t="str">
        <f>'Sch-1'!A8</f>
        <v>Bidder’s Name and Address  (Sole Bidder) :</v>
      </c>
      <c r="B7" s="906"/>
      <c r="C7" s="906"/>
      <c r="D7" s="95" t="str">
        <f>'Sch-1'!K8</f>
        <v>Contract Services</v>
      </c>
    </row>
    <row r="8" spans="1:6" ht="18" customHeight="1">
      <c r="A8" s="29" t="s">
        <v>31</v>
      </c>
      <c r="B8" s="904" t="str">
        <f>IF('Sch-1'!C9=0, "", 'Sch-1'!C9)</f>
        <v/>
      </c>
      <c r="C8" s="904"/>
      <c r="D8" s="95" t="str">
        <f>'Sch-1'!K9</f>
        <v>Power Grid Corporation of India Ltd.,</v>
      </c>
    </row>
    <row r="9" spans="1:6" ht="18" customHeight="1">
      <c r="A9" s="29" t="s">
        <v>32</v>
      </c>
      <c r="B9" s="904" t="str">
        <f>IF('Sch-1'!C10=0, "", 'Sch-1'!C10)</f>
        <v/>
      </c>
      <c r="C9" s="904"/>
      <c r="D9" s="95" t="str">
        <f>'Sch-1'!K10</f>
        <v>"Saudamini", Plot No.-2</v>
      </c>
    </row>
    <row r="10" spans="1:6" ht="18" customHeight="1">
      <c r="A10" s="30"/>
      <c r="B10" s="904" t="str">
        <f>IF('Sch-1'!C11=0, "", 'Sch-1'!C11)</f>
        <v/>
      </c>
      <c r="C10" s="904"/>
      <c r="D10" s="95" t="str">
        <f>'Sch-1'!K11</f>
        <v xml:space="preserve">Sector-29, </v>
      </c>
    </row>
    <row r="11" spans="1:6" ht="18" customHeight="1">
      <c r="A11" s="30"/>
      <c r="B11" s="904" t="str">
        <f>IF('Sch-1'!C12=0, "", 'Sch-1'!C12)</f>
        <v/>
      </c>
      <c r="C11" s="904"/>
      <c r="D11" s="95" t="str">
        <f>'Sch-1'!K12</f>
        <v>Gurgaon (Haryana) - 122001</v>
      </c>
    </row>
    <row r="12" spans="1:6" ht="18" customHeight="1">
      <c r="A12" s="122"/>
      <c r="B12" s="122"/>
      <c r="C12" s="122"/>
      <c r="D12" s="123"/>
    </row>
    <row r="13" spans="1:6" ht="21.95" customHeight="1">
      <c r="A13" s="124" t="s">
        <v>130</v>
      </c>
      <c r="B13" s="909" t="s">
        <v>15</v>
      </c>
      <c r="C13" s="910"/>
      <c r="D13" s="125" t="s">
        <v>132</v>
      </c>
    </row>
    <row r="14" spans="1:6" ht="21.95" customHeight="1">
      <c r="A14" s="96" t="s">
        <v>135</v>
      </c>
      <c r="B14" s="899" t="s">
        <v>149</v>
      </c>
      <c r="C14" s="899"/>
      <c r="D14" s="126"/>
    </row>
    <row r="15" spans="1:6" ht="35.1" customHeight="1">
      <c r="A15" s="127"/>
      <c r="B15" s="900" t="s">
        <v>150</v>
      </c>
      <c r="C15" s="901"/>
      <c r="D15" s="128"/>
    </row>
    <row r="16" spans="1:6" ht="21.95" customHeight="1">
      <c r="A16" s="96" t="s">
        <v>137</v>
      </c>
      <c r="B16" s="899" t="s">
        <v>151</v>
      </c>
      <c r="C16" s="899"/>
      <c r="D16" s="126"/>
    </row>
    <row r="17" spans="1:6" ht="35.1" customHeight="1">
      <c r="A17" s="127"/>
      <c r="B17" s="900" t="s">
        <v>152</v>
      </c>
      <c r="C17" s="901"/>
      <c r="D17" s="128"/>
    </row>
    <row r="18" spans="1:6" ht="21.95" customHeight="1">
      <c r="A18" s="96" t="s">
        <v>139</v>
      </c>
      <c r="B18" s="899" t="s">
        <v>153</v>
      </c>
      <c r="C18" s="899"/>
      <c r="D18" s="126"/>
    </row>
    <row r="19" spans="1:6" ht="30" customHeight="1">
      <c r="A19" s="127"/>
      <c r="B19" s="900" t="s">
        <v>154</v>
      </c>
      <c r="C19" s="901"/>
      <c r="D19" s="128"/>
    </row>
    <row r="20" spans="1:6" ht="21.95" customHeight="1">
      <c r="A20" s="96" t="s">
        <v>140</v>
      </c>
      <c r="B20" s="899" t="s">
        <v>155</v>
      </c>
      <c r="C20" s="899"/>
      <c r="D20" s="129"/>
    </row>
    <row r="21" spans="1:6" ht="30" customHeight="1">
      <c r="A21" s="127"/>
      <c r="B21" s="900" t="s">
        <v>156</v>
      </c>
      <c r="C21" s="901"/>
      <c r="D21" s="128"/>
    </row>
    <row r="22" spans="1:6" ht="30" customHeight="1">
      <c r="A22" s="96">
        <v>5</v>
      </c>
      <c r="B22" s="899" t="s">
        <v>157</v>
      </c>
      <c r="C22" s="899"/>
      <c r="D22" s="126"/>
    </row>
    <row r="23" spans="1:6" ht="33" customHeight="1">
      <c r="A23" s="127"/>
      <c r="B23" s="900" t="s">
        <v>158</v>
      </c>
      <c r="C23" s="901"/>
      <c r="D23" s="143"/>
    </row>
    <row r="24" spans="1:6" ht="21.95" customHeight="1">
      <c r="A24" s="96" t="s">
        <v>142</v>
      </c>
      <c r="B24" s="899" t="s">
        <v>159</v>
      </c>
      <c r="C24" s="899"/>
      <c r="D24" s="129"/>
    </row>
    <row r="25" spans="1:6" ht="35.1" customHeight="1">
      <c r="A25" s="127"/>
      <c r="B25" s="900" t="s">
        <v>160</v>
      </c>
      <c r="C25" s="901"/>
      <c r="D25" s="128"/>
    </row>
    <row r="26" spans="1:6" ht="24" customHeight="1">
      <c r="A26" s="907"/>
      <c r="B26" s="908" t="s">
        <v>161</v>
      </c>
      <c r="C26" s="908"/>
      <c r="D26" s="130"/>
    </row>
    <row r="27" spans="1:6" ht="25.5" customHeight="1">
      <c r="A27" s="907"/>
      <c r="B27" s="908"/>
      <c r="C27" s="908"/>
      <c r="D27" s="131"/>
    </row>
    <row r="28" spans="1:6" ht="18.75" customHeight="1">
      <c r="A28" s="132"/>
      <c r="B28" s="133"/>
      <c r="C28" s="133"/>
      <c r="D28" s="134"/>
    </row>
    <row r="29" spans="1:6" ht="27.95" customHeight="1">
      <c r="A29" s="132"/>
      <c r="B29" s="133"/>
      <c r="C29" s="135"/>
      <c r="D29" s="134"/>
    </row>
    <row r="30" spans="1:6" ht="27.95" customHeight="1">
      <c r="A30" s="136" t="s">
        <v>162</v>
      </c>
      <c r="B30" s="99"/>
      <c r="C30" s="135" t="s">
        <v>144</v>
      </c>
      <c r="D30" s="99"/>
      <c r="F30" s="137"/>
    </row>
    <row r="31" spans="1:6" ht="27.95" customHeight="1">
      <c r="A31" s="136" t="s">
        <v>163</v>
      </c>
      <c r="B31" s="99"/>
      <c r="C31" s="135" t="s">
        <v>146</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1E23F70A-1B2D-4F7A-B09D-82672A4EFF5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8"/>
  <headerFooter alignWithMargins="0">
    <oddFooter>&amp;R&amp;"Book Antiqua,Bold"&amp;10Schedule-6/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3"/>
  </sheetPr>
  <dimension ref="A1:F35"/>
  <sheetViews>
    <sheetView view="pageBreakPreview"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SPEC. NO.: CC-CS/11-NER/TW-4157/3/G1</v>
      </c>
      <c r="B1" s="114"/>
      <c r="C1" s="115"/>
      <c r="D1" s="116" t="s">
        <v>147</v>
      </c>
    </row>
    <row r="2" spans="1:6" ht="18" customHeight="1">
      <c r="A2" s="117"/>
      <c r="B2" s="118"/>
      <c r="C2" s="119"/>
      <c r="D2" s="119"/>
    </row>
    <row r="3" spans="1:6" ht="132" customHeight="1">
      <c r="A3" s="876" t="str">
        <f>Cover!$B$2</f>
        <v>Tower package TW3B for Balance works of 400kV D/C (Twin Lapwing) Lower Subansiri-Biswanath Chariali Transmission Lines I &amp; II associated with North East-Northern/Western Interconnector-I project</v>
      </c>
      <c r="B3" s="876"/>
      <c r="C3" s="876"/>
      <c r="D3" s="876"/>
      <c r="E3" s="120"/>
      <c r="F3" s="120"/>
    </row>
    <row r="4" spans="1:6" ht="21.95" customHeight="1">
      <c r="A4" s="877" t="s">
        <v>148</v>
      </c>
      <c r="B4" s="877"/>
      <c r="C4" s="877"/>
      <c r="D4" s="877"/>
    </row>
    <row r="5" spans="1:6" ht="18" customHeight="1">
      <c r="A5" s="121"/>
    </row>
    <row r="6" spans="1:6" ht="18" customHeight="1">
      <c r="A6" s="837" t="s">
        <v>380</v>
      </c>
      <c r="B6" s="837"/>
      <c r="C6" s="4"/>
    </row>
    <row r="7" spans="1:6" ht="18" customHeight="1">
      <c r="A7" s="842">
        <f>'Sch-1'!A7</f>
        <v>0</v>
      </c>
      <c r="B7" s="842"/>
      <c r="C7" s="842"/>
      <c r="D7" s="94" t="s">
        <v>1</v>
      </c>
    </row>
    <row r="8" spans="1:6" ht="22.5" customHeight="1">
      <c r="A8" s="838" t="str">
        <f>"Bidder’s Name and Address  (" &amp; MID('Names of Bidder'!B9,9, 20) &amp; ") :"</f>
        <v>Bidder’s Name and Address  (Sole Bidder) :</v>
      </c>
      <c r="B8" s="838"/>
      <c r="C8" s="838"/>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2"/>
      <c r="B13" s="652"/>
      <c r="C13" s="652"/>
      <c r="D13" s="123"/>
    </row>
    <row r="14" spans="1:6" ht="21.95" customHeight="1">
      <c r="A14" s="653" t="s">
        <v>130</v>
      </c>
      <c r="B14" s="902" t="s">
        <v>15</v>
      </c>
      <c r="C14" s="903"/>
      <c r="D14" s="654" t="s">
        <v>132</v>
      </c>
      <c r="E14" s="625" t="s">
        <v>391</v>
      </c>
      <c r="F14" s="626" t="s">
        <v>390</v>
      </c>
    </row>
    <row r="15" spans="1:6" ht="21.95" customHeight="1">
      <c r="A15" s="655" t="s">
        <v>135</v>
      </c>
      <c r="B15" s="899" t="s">
        <v>149</v>
      </c>
      <c r="C15" s="899"/>
      <c r="D15" s="656">
        <f>E15*F15</f>
        <v>0</v>
      </c>
      <c r="E15" s="627">
        <f>'Sch-6'!D15</f>
        <v>0</v>
      </c>
      <c r="F15" s="649">
        <f>IF(Discount!H36&lt;0,0,Discount!H36)</f>
        <v>0</v>
      </c>
    </row>
    <row r="16" spans="1:6" ht="35.1" customHeight="1">
      <c r="A16" s="657"/>
      <c r="B16" s="900" t="s">
        <v>150</v>
      </c>
      <c r="C16" s="901"/>
      <c r="D16" s="658"/>
      <c r="E16" s="629"/>
      <c r="F16" s="649"/>
    </row>
    <row r="17" spans="1:6" ht="21.95" customHeight="1">
      <c r="A17" s="655" t="s">
        <v>137</v>
      </c>
      <c r="B17" s="899" t="s">
        <v>151</v>
      </c>
      <c r="C17" s="899"/>
      <c r="D17" s="656">
        <f>E17*F17</f>
        <v>0</v>
      </c>
      <c r="E17" s="627">
        <f>'Sch-6'!D17</f>
        <v>0</v>
      </c>
      <c r="F17" s="649">
        <f>IF(Discount!I36&lt;0,0,Discount!I36)</f>
        <v>0</v>
      </c>
    </row>
    <row r="18" spans="1:6" ht="35.1" customHeight="1">
      <c r="A18" s="657"/>
      <c r="B18" s="900" t="s">
        <v>338</v>
      </c>
      <c r="C18" s="901"/>
      <c r="D18" s="658"/>
      <c r="E18" s="629"/>
      <c r="F18" s="649"/>
    </row>
    <row r="19" spans="1:6" ht="21.95" customHeight="1">
      <c r="A19" s="655" t="s">
        <v>139</v>
      </c>
      <c r="B19" s="899" t="s">
        <v>153</v>
      </c>
      <c r="C19" s="899"/>
      <c r="D19" s="656">
        <f>E19*F19</f>
        <v>0</v>
      </c>
      <c r="E19" s="627">
        <f>'Sch-6'!D19</f>
        <v>0</v>
      </c>
      <c r="F19" s="649">
        <f>IF(Discount!J36&lt;0,0,Discount!J36)</f>
        <v>0</v>
      </c>
    </row>
    <row r="20" spans="1:6" ht="30" customHeight="1">
      <c r="A20" s="657"/>
      <c r="B20" s="900" t="s">
        <v>154</v>
      </c>
      <c r="C20" s="901"/>
      <c r="D20" s="658"/>
      <c r="E20" s="629"/>
      <c r="F20" s="628"/>
    </row>
    <row r="21" spans="1:6" ht="21.95" customHeight="1">
      <c r="A21" s="655" t="s">
        <v>140</v>
      </c>
      <c r="B21" s="899" t="s">
        <v>155</v>
      </c>
      <c r="C21" s="899"/>
      <c r="D21" s="659" t="s">
        <v>366</v>
      </c>
      <c r="E21" s="629"/>
      <c r="F21" s="628"/>
    </row>
    <row r="22" spans="1:6" ht="30" customHeight="1">
      <c r="A22" s="657"/>
      <c r="B22" s="900" t="s">
        <v>156</v>
      </c>
      <c r="C22" s="901"/>
      <c r="D22" s="658"/>
      <c r="E22" s="629"/>
      <c r="F22" s="628"/>
    </row>
    <row r="23" spans="1:6" ht="30" customHeight="1">
      <c r="A23" s="655">
        <v>5</v>
      </c>
      <c r="B23" s="899" t="s">
        <v>157</v>
      </c>
      <c r="C23" s="899"/>
      <c r="D23" s="656">
        <f>IF('Sch-5 after discount'!D19&lt;0,0,'Sch-5 after discount'!D19)</f>
        <v>0</v>
      </c>
      <c r="E23" s="629"/>
      <c r="F23" s="628"/>
    </row>
    <row r="24" spans="1:6" ht="25.5" customHeight="1">
      <c r="A24" s="657"/>
      <c r="B24" s="900" t="s">
        <v>158</v>
      </c>
      <c r="C24" s="901"/>
      <c r="D24" s="660"/>
      <c r="E24" s="629"/>
      <c r="F24" s="628"/>
    </row>
    <row r="25" spans="1:6" ht="21.95" customHeight="1">
      <c r="A25" s="655" t="s">
        <v>142</v>
      </c>
      <c r="B25" s="899" t="s">
        <v>159</v>
      </c>
      <c r="C25" s="899"/>
      <c r="D25" s="659" t="s">
        <v>366</v>
      </c>
      <c r="E25" s="629"/>
      <c r="F25" s="628"/>
    </row>
    <row r="26" spans="1:6" ht="35.1" customHeight="1">
      <c r="A26" s="657"/>
      <c r="B26" s="900" t="s">
        <v>160</v>
      </c>
      <c r="C26" s="901"/>
      <c r="D26" s="658"/>
      <c r="E26" s="629"/>
      <c r="F26" s="628"/>
    </row>
    <row r="27" spans="1:6" ht="18.75" customHeight="1">
      <c r="A27" s="895"/>
      <c r="B27" s="897" t="s">
        <v>374</v>
      </c>
      <c r="C27" s="897"/>
      <c r="D27" s="663"/>
      <c r="E27" s="629"/>
      <c r="F27" s="628"/>
    </row>
    <row r="28" spans="1:6" ht="18.75" customHeight="1" thickBot="1">
      <c r="A28" s="896"/>
      <c r="B28" s="898"/>
      <c r="C28" s="898"/>
      <c r="D28" s="662">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162</v>
      </c>
      <c r="B31" s="672" t="str">
        <f>'Sch-6'!B31</f>
        <v xml:space="preserve">  </v>
      </c>
      <c r="C31" s="135" t="s">
        <v>144</v>
      </c>
      <c r="D31" s="734" t="str">
        <f>'Sch-6'!D31</f>
        <v/>
      </c>
      <c r="F31" s="137"/>
    </row>
    <row r="32" spans="1:6" ht="27.95" customHeight="1">
      <c r="A32" s="136" t="s">
        <v>163</v>
      </c>
      <c r="B32" s="673" t="str">
        <f>'Sch-6'!B32</f>
        <v/>
      </c>
      <c r="C32" s="135" t="s">
        <v>146</v>
      </c>
      <c r="D32" s="734"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C7" sheet="1" objects="1" scenarios="1" formatColumns="0" formatRows="0" selectLockedCells="1"/>
  <customSheetViews>
    <customSheetView guid="{1E23F70A-1B2D-4F7A-B09D-82672A4EFF53}" showPageBreaks="1" printArea="1" hiddenColumns="1" view="pageBreakPreview">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hiddenColumns="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V183"/>
  <sheetViews>
    <sheetView view="pageBreakPreview" topLeftCell="A4"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SPEC. NO.: CC-CS/11-NER/TW-4157/3/G1</v>
      </c>
      <c r="B1" s="300"/>
      <c r="C1" s="300"/>
      <c r="D1" s="300"/>
      <c r="E1" s="300"/>
      <c r="F1" s="300"/>
      <c r="G1" s="300"/>
      <c r="H1" s="300"/>
      <c r="I1" s="395"/>
      <c r="J1" s="301"/>
      <c r="K1" s="301"/>
      <c r="L1" s="301"/>
      <c r="M1" s="302" t="s">
        <v>30</v>
      </c>
    </row>
    <row r="2" spans="1:100" s="304" customFormat="1" ht="12.75" customHeight="1">
      <c r="A2" s="305"/>
      <c r="B2" s="305"/>
      <c r="C2" s="305"/>
      <c r="D2" s="305"/>
      <c r="E2" s="305"/>
      <c r="F2" s="305"/>
      <c r="G2" s="305"/>
      <c r="H2" s="305"/>
      <c r="I2" s="396"/>
      <c r="J2" s="306"/>
      <c r="K2" s="306"/>
      <c r="L2" s="306"/>
      <c r="M2" s="306"/>
    </row>
    <row r="3" spans="1:100" s="304" customFormat="1" ht="101.25" customHeight="1">
      <c r="A3" s="911" t="str">
        <f>Cover!$B$2</f>
        <v>Tower package TW3B for Balance works of 400kV D/C (Twin Lapwing) Lower Subansiri-Biswanath Chariali Transmission Lines I &amp; II associated with North East-Northern/Western Interconnector-I project</v>
      </c>
      <c r="B3" s="911"/>
      <c r="C3" s="911"/>
      <c r="D3" s="911"/>
      <c r="E3" s="911"/>
      <c r="F3" s="911"/>
      <c r="G3" s="911"/>
      <c r="H3" s="911"/>
      <c r="I3" s="911"/>
      <c r="J3" s="911"/>
      <c r="K3" s="911"/>
      <c r="L3" s="911"/>
      <c r="M3" s="911"/>
      <c r="AA3" s="304" t="s">
        <v>18</v>
      </c>
      <c r="AC3" s="304">
        <f>IF(ISERROR(#REF!/('[6]Sch-6'!D14+'[6]Sch-6'!D16+'[6]Sch-6'!D18)),0,#REF!/( '[6]Sch-6'!D14+'[6]Sch-6'!D16+'[6]Sch-6'!D18))</f>
        <v>0</v>
      </c>
    </row>
    <row r="4" spans="1:100" s="304" customFormat="1" ht="21.95" customHeight="1">
      <c r="A4" s="912" t="s">
        <v>19</v>
      </c>
      <c r="B4" s="912"/>
      <c r="C4" s="912"/>
      <c r="D4" s="912"/>
      <c r="E4" s="912"/>
      <c r="F4" s="912"/>
      <c r="G4" s="912"/>
      <c r="H4" s="912"/>
      <c r="I4" s="912"/>
      <c r="J4" s="912"/>
      <c r="K4" s="912"/>
      <c r="L4" s="912"/>
      <c r="M4" s="912"/>
      <c r="AA4" s="304" t="s">
        <v>20</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37" t="s">
        <v>380</v>
      </c>
      <c r="C6" s="837"/>
      <c r="D6" s="4"/>
      <c r="E6" s="466"/>
      <c r="F6" s="466"/>
      <c r="G6" s="466"/>
      <c r="H6" s="466"/>
      <c r="I6" s="397"/>
      <c r="K6" s="308"/>
      <c r="L6" s="307"/>
      <c r="M6" s="466"/>
    </row>
    <row r="7" spans="1:100" s="304" customFormat="1" ht="27.95" customHeight="1">
      <c r="A7" s="596"/>
      <c r="B7" s="842">
        <f>'Sch-1'!A7</f>
        <v>0</v>
      </c>
      <c r="C7" s="842"/>
      <c r="D7" s="842"/>
      <c r="E7" s="842"/>
      <c r="F7" s="842"/>
      <c r="G7" s="842"/>
      <c r="H7" s="842"/>
      <c r="I7" s="397"/>
      <c r="K7" s="308"/>
      <c r="L7" s="307"/>
      <c r="M7" s="466"/>
    </row>
    <row r="8" spans="1:100" s="524" customFormat="1" ht="16.5" customHeight="1">
      <c r="A8" s="599"/>
      <c r="B8" s="838" t="str">
        <f>'Sch-1'!A8</f>
        <v>Bidder’s Name and Address  (Sole Bidder) :</v>
      </c>
      <c r="C8" s="838"/>
      <c r="D8" s="838"/>
      <c r="E8" s="838"/>
      <c r="F8" s="838"/>
      <c r="G8" s="838"/>
      <c r="H8" s="838"/>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41" t="str">
        <f>'Sch-1'!C9</f>
        <v/>
      </c>
      <c r="D9" s="841"/>
      <c r="E9" s="841"/>
      <c r="F9" s="841"/>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40" t="str">
        <f>'Sch-1'!C10</f>
        <v/>
      </c>
      <c r="D10" s="840"/>
      <c r="E10" s="840"/>
      <c r="F10" s="840"/>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40" t="str">
        <f>'Sch-1'!C11</f>
        <v/>
      </c>
      <c r="D11" s="840"/>
      <c r="E11" s="840"/>
      <c r="F11" s="840"/>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40" t="str">
        <f>'Sch-1'!C12</f>
        <v/>
      </c>
      <c r="D12" s="840"/>
      <c r="E12" s="840"/>
      <c r="F12" s="840"/>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18" t="s">
        <v>33</v>
      </c>
      <c r="B14" s="918"/>
      <c r="C14" s="918"/>
      <c r="D14" s="918"/>
      <c r="E14" s="918"/>
      <c r="F14" s="918"/>
      <c r="G14" s="918"/>
      <c r="H14" s="918"/>
      <c r="I14" s="918"/>
      <c r="J14" s="918"/>
      <c r="K14" s="918"/>
      <c r="L14" s="918"/>
      <c r="M14" s="918"/>
    </row>
    <row r="15" spans="1:100" s="304" customFormat="1" ht="115.5" customHeight="1">
      <c r="A15" s="521" t="s">
        <v>34</v>
      </c>
      <c r="B15" s="391" t="s">
        <v>267</v>
      </c>
      <c r="C15" s="391" t="s">
        <v>268</v>
      </c>
      <c r="D15" s="521" t="s">
        <v>40</v>
      </c>
      <c r="E15" s="525" t="s">
        <v>356</v>
      </c>
      <c r="F15" s="526" t="s">
        <v>357</v>
      </c>
      <c r="G15" s="526" t="s">
        <v>334</v>
      </c>
      <c r="H15" s="526" t="s">
        <v>345</v>
      </c>
      <c r="I15" s="522" t="s">
        <v>35</v>
      </c>
      <c r="J15" s="522" t="s">
        <v>9</v>
      </c>
      <c r="K15" s="522" t="s">
        <v>16</v>
      </c>
      <c r="L15" s="522" t="s">
        <v>36</v>
      </c>
      <c r="M15" s="523" t="s">
        <v>37</v>
      </c>
      <c r="AB15" s="304" t="s">
        <v>38</v>
      </c>
      <c r="AD15" s="304" t="s">
        <v>22</v>
      </c>
      <c r="AE15" s="304" t="s">
        <v>39</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365</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19"/>
      <c r="B18" s="919"/>
      <c r="C18" s="919"/>
      <c r="D18" s="919"/>
      <c r="E18" s="919"/>
      <c r="F18" s="919"/>
      <c r="G18" s="919"/>
      <c r="H18" s="919"/>
      <c r="I18" s="919"/>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341</v>
      </c>
      <c r="C21" s="920" t="str">
        <f>'Sch-6 (After Discount)'!B31</f>
        <v xml:space="preserve">  </v>
      </c>
      <c r="D21" s="915"/>
      <c r="H21" s="916" t="s">
        <v>343</v>
      </c>
      <c r="I21" s="916"/>
      <c r="J21" s="913" t="str">
        <f>'Sch-6 (After Discount)'!D31</f>
        <v/>
      </c>
      <c r="K21" s="913"/>
      <c r="L21" s="913"/>
      <c r="M21" s="913"/>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342</v>
      </c>
      <c r="C22" s="914" t="str">
        <f>'Sch-6'!B32</f>
        <v/>
      </c>
      <c r="D22" s="915"/>
      <c r="H22" s="916" t="s">
        <v>125</v>
      </c>
      <c r="I22" s="916"/>
      <c r="J22" s="913" t="str">
        <f>'Sch-6 (After Discount)'!D32</f>
        <v/>
      </c>
      <c r="K22" s="913"/>
      <c r="L22" s="913"/>
      <c r="M22" s="913"/>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21"/>
      <c r="C23" s="921"/>
      <c r="D23" s="921"/>
      <c r="E23" s="921"/>
      <c r="F23" s="921"/>
      <c r="G23" s="921"/>
      <c r="H23" s="921"/>
      <c r="I23" s="921"/>
      <c r="J23" s="921"/>
      <c r="K23" s="921"/>
      <c r="L23" s="921"/>
      <c r="M23" s="527"/>
    </row>
    <row r="24" spans="1:100">
      <c r="B24" s="377"/>
      <c r="C24" s="377"/>
      <c r="D24" s="922"/>
      <c r="E24" s="922"/>
      <c r="F24" s="922"/>
      <c r="G24" s="922"/>
      <c r="H24" s="922"/>
      <c r="I24" s="922"/>
      <c r="J24" s="922"/>
      <c r="K24" s="922"/>
      <c r="L24" s="922"/>
      <c r="M24" s="527"/>
    </row>
    <row r="25" spans="1:100">
      <c r="B25" s="378"/>
      <c r="C25" s="379"/>
      <c r="D25" s="922"/>
      <c r="E25" s="922"/>
      <c r="F25" s="922"/>
      <c r="G25" s="922"/>
      <c r="H25" s="922"/>
      <c r="I25" s="922"/>
      <c r="J25" s="922"/>
      <c r="K25" s="922"/>
      <c r="L25" s="922"/>
      <c r="M25" s="527"/>
    </row>
    <row r="26" spans="1:100">
      <c r="B26" s="378"/>
      <c r="C26" s="380"/>
      <c r="D26" s="922"/>
      <c r="E26" s="922"/>
      <c r="F26" s="922"/>
      <c r="G26" s="922"/>
      <c r="H26" s="922"/>
      <c r="I26" s="922"/>
      <c r="J26" s="922"/>
      <c r="K26" s="922"/>
      <c r="L26" s="922"/>
      <c r="M26" s="527"/>
    </row>
    <row r="27" spans="1:100">
      <c r="B27" s="23"/>
      <c r="C27" s="22"/>
      <c r="D27" s="922"/>
      <c r="E27" s="922"/>
      <c r="F27" s="922"/>
      <c r="G27" s="922"/>
      <c r="H27" s="922"/>
      <c r="I27" s="922"/>
      <c r="J27" s="922"/>
      <c r="K27" s="922"/>
      <c r="L27" s="922"/>
      <c r="M27" s="527"/>
    </row>
    <row r="28" spans="1:100">
      <c r="B28" s="23"/>
      <c r="C28" s="22"/>
      <c r="D28" s="381"/>
      <c r="E28" s="381"/>
      <c r="F28" s="381"/>
      <c r="G28" s="381"/>
      <c r="H28" s="381"/>
      <c r="I28" s="381"/>
      <c r="J28" s="381"/>
      <c r="K28" s="381"/>
      <c r="L28" s="381"/>
      <c r="M28" s="527"/>
    </row>
    <row r="29" spans="1:100">
      <c r="B29" s="382"/>
      <c r="C29" s="923"/>
      <c r="D29" s="923"/>
      <c r="E29" s="923"/>
      <c r="F29" s="923"/>
      <c r="G29" s="923"/>
      <c r="H29" s="923"/>
      <c r="I29" s="923"/>
      <c r="J29" s="923"/>
      <c r="K29" s="923"/>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SPEC. NO.: CC-CS/11-NER/TW-4157/3/G1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24" t="str">
        <f>A3</f>
        <v>Tower package TW3B for Balance works of 400kV D/C (Twin Lapwing) Lower Subansiri-Biswanath Chariali Transmission Lines I &amp; II associated with North East-Northern/Western Interconnector-I project</v>
      </c>
      <c r="B64" s="924"/>
      <c r="C64" s="924"/>
      <c r="D64" s="924"/>
      <c r="E64" s="924"/>
      <c r="F64" s="924"/>
      <c r="G64" s="924"/>
      <c r="H64" s="924"/>
      <c r="I64" s="924">
        <f>I3</f>
        <v>0</v>
      </c>
      <c r="J64" s="924">
        <f>J3</f>
        <v>0</v>
      </c>
      <c r="K64" s="924"/>
      <c r="L64" s="924"/>
      <c r="M64" s="92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17" t="str">
        <f>A4</f>
        <v>(SCHEDULE OF RATES AND PRICES )</v>
      </c>
      <c r="B65" s="917"/>
      <c r="C65" s="917"/>
      <c r="D65" s="917"/>
      <c r="E65" s="917"/>
      <c r="F65" s="917"/>
      <c r="G65" s="917"/>
      <c r="H65" s="917"/>
      <c r="I65" s="917">
        <f>I4</f>
        <v>0</v>
      </c>
      <c r="J65" s="917">
        <f>J4</f>
        <v>0</v>
      </c>
      <c r="K65" s="917"/>
      <c r="L65" s="917"/>
      <c r="M65" s="917"/>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6" t="e">
        <f>#REF!</f>
        <v>#REF!</v>
      </c>
      <c r="B68" s="926"/>
      <c r="C68" s="926"/>
      <c r="D68" s="926"/>
      <c r="E68" s="926"/>
      <c r="F68" s="926"/>
      <c r="G68" s="926"/>
      <c r="H68" s="926"/>
      <c r="I68" s="926" t="e">
        <f>#REF!</f>
        <v>#REF!</v>
      </c>
      <c r="J68" s="926"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5" t="e">
        <f>#REF!</f>
        <v>#REF!</v>
      </c>
      <c r="J69" s="925"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5" t="e">
        <f>#REF!</f>
        <v>#REF!</v>
      </c>
      <c r="J70" s="925"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5" t="e">
        <f>#REF!</f>
        <v>#REF!</v>
      </c>
      <c r="J71" s="925"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5">
        <f>C5</f>
        <v>0</v>
      </c>
      <c r="J72" s="925">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8" t="e">
        <f>#REF!</f>
        <v>#REF!</v>
      </c>
      <c r="K74" s="928"/>
      <c r="L74" s="928"/>
      <c r="M74" s="928"/>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29" t="e">
        <f>#REF!</f>
        <v>#REF!</v>
      </c>
      <c r="K75" s="929"/>
      <c r="L75" s="929"/>
      <c r="M75" s="929"/>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9"/>
      <c r="K76" s="929"/>
      <c r="L76" s="929"/>
      <c r="M76" s="929"/>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7" t="e">
        <f>#REF!</f>
        <v>#REF!</v>
      </c>
      <c r="K77" s="927"/>
      <c r="L77" s="927"/>
      <c r="M77" s="927"/>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7" t="e">
        <f>#REF!</f>
        <v>#REF!</v>
      </c>
      <c r="K78" s="927"/>
      <c r="L78" s="927"/>
      <c r="M78" s="927"/>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7" t="e">
        <f>#REF!</f>
        <v>#REF!</v>
      </c>
      <c r="K79" s="927"/>
      <c r="L79" s="927"/>
      <c r="M79" s="927"/>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7"/>
      <c r="K80" s="927"/>
      <c r="L80" s="927"/>
      <c r="M80" s="927"/>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7"/>
      <c r="K81" s="927"/>
      <c r="L81" s="927"/>
      <c r="M81" s="927"/>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7"/>
      <c r="K82" s="927"/>
      <c r="L82" s="927"/>
      <c r="M82" s="927"/>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7" t="e">
        <f>#REF!</f>
        <v>#REF!</v>
      </c>
      <c r="K83" s="927"/>
      <c r="L83" s="927"/>
      <c r="M83" s="927"/>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7" t="e">
        <f>#REF!</f>
        <v>#REF!</v>
      </c>
      <c r="K84" s="927"/>
      <c r="L84" s="927"/>
      <c r="M84" s="927"/>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7" t="e">
        <f>#REF!</f>
        <v>#REF!</v>
      </c>
      <c r="K85" s="927"/>
      <c r="L85" s="927"/>
      <c r="M85" s="927"/>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7" t="e">
        <f>#REF!</f>
        <v>#REF!</v>
      </c>
      <c r="K86" s="927"/>
      <c r="L86" s="927"/>
      <c r="M86" s="927"/>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7" t="e">
        <f>#REF!</f>
        <v>#REF!</v>
      </c>
      <c r="K87" s="927"/>
      <c r="L87" s="927"/>
      <c r="M87" s="927"/>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7"/>
      <c r="K88" s="927"/>
      <c r="L88" s="927"/>
      <c r="M88" s="927"/>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7" t="e">
        <f>#REF!</f>
        <v>#REF!</v>
      </c>
      <c r="K89" s="927"/>
      <c r="L89" s="927"/>
      <c r="M89" s="927"/>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7" t="e">
        <f>#REF!</f>
        <v>#REF!</v>
      </c>
      <c r="K90" s="927"/>
      <c r="L90" s="927"/>
      <c r="M90" s="927"/>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7" t="e">
        <f>#REF!</f>
        <v>#REF!</v>
      </c>
      <c r="K91" s="927"/>
      <c r="L91" s="927"/>
      <c r="M91" s="927"/>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7" t="e">
        <f>#REF!</f>
        <v>#REF!</v>
      </c>
      <c r="K92" s="927"/>
      <c r="L92" s="927"/>
      <c r="M92" s="927"/>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7" t="e">
        <f>#REF!</f>
        <v>#REF!</v>
      </c>
      <c r="K93" s="927"/>
      <c r="L93" s="927"/>
      <c r="M93" s="927"/>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7"/>
      <c r="K94" s="927"/>
      <c r="L94" s="927"/>
      <c r="M94" s="927"/>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7" t="e">
        <f>#REF!</f>
        <v>#REF!</v>
      </c>
      <c r="K95" s="927"/>
      <c r="L95" s="927"/>
      <c r="M95" s="927"/>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7" t="e">
        <f>#REF!</f>
        <v>#REF!</v>
      </c>
      <c r="K96" s="927"/>
      <c r="L96" s="927"/>
      <c r="M96" s="927"/>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7" t="e">
        <f>#REF!</f>
        <v>#REF!</v>
      </c>
      <c r="K97" s="927"/>
      <c r="L97" s="927"/>
      <c r="M97" s="927"/>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7" t="e">
        <f>#REF!</f>
        <v>#REF!</v>
      </c>
      <c r="K98" s="927"/>
      <c r="L98" s="927"/>
      <c r="M98" s="927"/>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7"/>
      <c r="K99" s="927"/>
      <c r="L99" s="927"/>
      <c r="M99" s="927"/>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7" t="e">
        <f>#REF!</f>
        <v>#REF!</v>
      </c>
      <c r="K100" s="927"/>
      <c r="L100" s="927"/>
      <c r="M100" s="927"/>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7" t="e">
        <f>#REF!</f>
        <v>#REF!</v>
      </c>
      <c r="K101" s="927"/>
      <c r="L101" s="927"/>
      <c r="M101" s="927"/>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7" t="e">
        <f>#REF!</f>
        <v>#REF!</v>
      </c>
      <c r="K102" s="927"/>
      <c r="L102" s="927"/>
      <c r="M102" s="927"/>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7" t="e">
        <f>#REF!</f>
        <v>#REF!</v>
      </c>
      <c r="K103" s="927"/>
      <c r="L103" s="927"/>
      <c r="M103" s="927"/>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7"/>
      <c r="K104" s="927"/>
      <c r="L104" s="927"/>
      <c r="M104" s="927"/>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7" t="e">
        <f>#REF!</f>
        <v>#REF!</v>
      </c>
      <c r="K105" s="927"/>
      <c r="L105" s="927"/>
      <c r="M105" s="927"/>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7" t="e">
        <f>#REF!</f>
        <v>#REF!</v>
      </c>
      <c r="K106" s="927"/>
      <c r="L106" s="927"/>
      <c r="M106" s="927"/>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7" t="e">
        <f>#REF!</f>
        <v>#REF!</v>
      </c>
      <c r="K107" s="927"/>
      <c r="L107" s="927"/>
      <c r="M107" s="927"/>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7" t="e">
        <f>#REF!</f>
        <v>#REF!</v>
      </c>
      <c r="K108" s="927"/>
      <c r="L108" s="927"/>
      <c r="M108" s="927"/>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7" t="e">
        <f>#REF!</f>
        <v>#REF!</v>
      </c>
      <c r="K109" s="927"/>
      <c r="L109" s="927"/>
      <c r="M109" s="927"/>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7" t="e">
        <f>#REF!</f>
        <v>#REF!</v>
      </c>
      <c r="K110" s="927"/>
      <c r="L110" s="927"/>
      <c r="M110" s="927"/>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7"/>
      <c r="K111" s="927"/>
      <c r="L111" s="927"/>
      <c r="M111" s="927"/>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7"/>
      <c r="K112" s="927"/>
      <c r="L112" s="927"/>
      <c r="M112" s="927"/>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7"/>
      <c r="K113" s="927"/>
      <c r="L113" s="927"/>
      <c r="M113" s="927"/>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7" t="e">
        <f>#REF!</f>
        <v>#REF!</v>
      </c>
      <c r="K114" s="927"/>
      <c r="L114" s="927"/>
      <c r="M114" s="927"/>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7" t="e">
        <f>#REF!</f>
        <v>#REF!</v>
      </c>
      <c r="K115" s="927"/>
      <c r="L115" s="927"/>
      <c r="M115" s="927"/>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7" t="e">
        <f>#REF!</f>
        <v>#REF!</v>
      </c>
      <c r="K116" s="927"/>
      <c r="L116" s="927"/>
      <c r="M116" s="927"/>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7" t="e">
        <f>#REF!</f>
        <v>#REF!</v>
      </c>
      <c r="K117" s="927"/>
      <c r="L117" s="927"/>
      <c r="M117" s="927"/>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7" t="e">
        <f>#REF!</f>
        <v>#REF!</v>
      </c>
      <c r="K118" s="927"/>
      <c r="L118" s="927"/>
      <c r="M118" s="927"/>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7"/>
      <c r="K119" s="927"/>
      <c r="L119" s="927"/>
      <c r="M119" s="927"/>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7"/>
      <c r="K120" s="927"/>
      <c r="L120" s="927"/>
      <c r="M120" s="927"/>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7" t="e">
        <f>#REF!</f>
        <v>#REF!</v>
      </c>
      <c r="K121" s="927"/>
      <c r="L121" s="927"/>
      <c r="M121" s="927"/>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7" t="e">
        <f>#REF!</f>
        <v>#REF!</v>
      </c>
      <c r="K122" s="927"/>
      <c r="L122" s="927"/>
      <c r="M122" s="927"/>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7" t="e">
        <f>#REF!</f>
        <v>#REF!</v>
      </c>
      <c r="K123" s="927"/>
      <c r="L123" s="927"/>
      <c r="M123" s="927"/>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7" t="e">
        <f>#REF!</f>
        <v>#REF!</v>
      </c>
      <c r="K124" s="927"/>
      <c r="L124" s="927"/>
      <c r="M124" s="927"/>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7" t="e">
        <f>#REF!</f>
        <v>#REF!</v>
      </c>
      <c r="K125" s="927"/>
      <c r="L125" s="927"/>
      <c r="M125" s="927"/>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7" t="e">
        <f>#REF!</f>
        <v>#REF!</v>
      </c>
      <c r="K126" s="927"/>
      <c r="L126" s="927"/>
      <c r="M126" s="927"/>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7"/>
      <c r="K127" s="927"/>
      <c r="L127" s="927"/>
      <c r="M127" s="927"/>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7" t="e">
        <f>#REF!</f>
        <v>#REF!</v>
      </c>
      <c r="K128" s="927"/>
      <c r="L128" s="927"/>
      <c r="M128" s="927"/>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7" t="e">
        <f>#REF!</f>
        <v>#REF!</v>
      </c>
      <c r="K129" s="927"/>
      <c r="L129" s="927"/>
      <c r="M129" s="927"/>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7" t="e">
        <f>#REF!</f>
        <v>#REF!</v>
      </c>
      <c r="K130" s="927"/>
      <c r="L130" s="927"/>
      <c r="M130" s="927"/>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7" t="e">
        <f>#REF!</f>
        <v>#REF!</v>
      </c>
      <c r="K131" s="927"/>
      <c r="L131" s="927"/>
      <c r="M131" s="927"/>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7" t="e">
        <f>#REF!</f>
        <v>#REF!</v>
      </c>
      <c r="K132" s="927"/>
      <c r="L132" s="927"/>
      <c r="M132" s="927"/>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7" t="e">
        <f>#REF!</f>
        <v>#REF!</v>
      </c>
      <c r="K133" s="927"/>
      <c r="L133" s="927"/>
      <c r="M133" s="927"/>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7" t="e">
        <f>#REF!</f>
        <v>#REF!</v>
      </c>
      <c r="K134" s="927"/>
      <c r="L134" s="927"/>
      <c r="M134" s="927"/>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7"/>
      <c r="K135" s="927"/>
      <c r="L135" s="927"/>
      <c r="M135" s="927"/>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7" t="e">
        <f>#REF!</f>
        <v>#REF!</v>
      </c>
      <c r="K136" s="927"/>
      <c r="L136" s="927"/>
      <c r="M136" s="927"/>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7" t="e">
        <f>#REF!</f>
        <v>#REF!</v>
      </c>
      <c r="K137" s="927"/>
      <c r="L137" s="927"/>
      <c r="M137" s="927"/>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7" t="e">
        <f>#REF!</f>
        <v>#REF!</v>
      </c>
      <c r="K138" s="927"/>
      <c r="L138" s="927"/>
      <c r="M138" s="927"/>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7" t="e">
        <f>#REF!</f>
        <v>#REF!</v>
      </c>
      <c r="K139" s="927"/>
      <c r="L139" s="927"/>
      <c r="M139" s="927"/>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7" t="e">
        <f>#REF!</f>
        <v>#REF!</v>
      </c>
      <c r="K140" s="927"/>
      <c r="L140" s="927"/>
      <c r="M140" s="927"/>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7" t="e">
        <f>#REF!</f>
        <v>#REF!</v>
      </c>
      <c r="K141" s="927"/>
      <c r="L141" s="927"/>
      <c r="M141" s="927"/>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7" t="e">
        <f>#REF!</f>
        <v>#REF!</v>
      </c>
      <c r="K142" s="927"/>
      <c r="L142" s="927"/>
      <c r="M142" s="927"/>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7" t="e">
        <f>#REF!</f>
        <v>#REF!</v>
      </c>
      <c r="K143" s="927"/>
      <c r="L143" s="927"/>
      <c r="M143" s="927"/>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7" t="e">
        <f>#REF!</f>
        <v>#REF!</v>
      </c>
      <c r="K144" s="927"/>
      <c r="L144" s="927"/>
      <c r="M144" s="927"/>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7" t="e">
        <f>#REF!</f>
        <v>#REF!</v>
      </c>
      <c r="K145" s="927"/>
      <c r="L145" s="927"/>
      <c r="M145" s="927"/>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7"/>
      <c r="K146" s="927"/>
      <c r="L146" s="927"/>
      <c r="M146" s="927"/>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7" t="e">
        <f>#REF!</f>
        <v>#REF!</v>
      </c>
      <c r="K147" s="927"/>
      <c r="L147" s="927"/>
      <c r="M147" s="927"/>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7" t="e">
        <f>#REF!</f>
        <v>#REF!</v>
      </c>
      <c r="K148" s="927"/>
      <c r="L148" s="927"/>
      <c r="M148" s="927"/>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7" t="e">
        <f>#REF!</f>
        <v>#REF!</v>
      </c>
      <c r="K149" s="927"/>
      <c r="L149" s="927"/>
      <c r="M149" s="927"/>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7" t="e">
        <f>#REF!</f>
        <v>#REF!</v>
      </c>
      <c r="K150" s="927"/>
      <c r="L150" s="927"/>
      <c r="M150" s="927"/>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7"/>
      <c r="K151" s="927"/>
      <c r="L151" s="927"/>
      <c r="M151" s="927"/>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7" t="e">
        <f>#REF!</f>
        <v>#REF!</v>
      </c>
      <c r="K152" s="927"/>
      <c r="L152" s="927"/>
      <c r="M152" s="927"/>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7" t="e">
        <f>#REF!</f>
        <v>#REF!</v>
      </c>
      <c r="K153" s="927"/>
      <c r="L153" s="927"/>
      <c r="M153" s="927"/>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7" t="e">
        <f>#REF!</f>
        <v>#REF!</v>
      </c>
      <c r="K154" s="927"/>
      <c r="L154" s="927"/>
      <c r="M154" s="927"/>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7" t="e">
        <f>#REF!</f>
        <v>#REF!</v>
      </c>
      <c r="K155" s="927"/>
      <c r="L155" s="927"/>
      <c r="M155" s="927"/>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7"/>
      <c r="K156" s="927"/>
      <c r="L156" s="927"/>
      <c r="M156" s="927"/>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7" t="e">
        <f>#REF!</f>
        <v>#REF!</v>
      </c>
      <c r="K157" s="927"/>
      <c r="L157" s="927"/>
      <c r="M157" s="927"/>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7" t="e">
        <f>#REF!</f>
        <v>#REF!</v>
      </c>
      <c r="K158" s="927"/>
      <c r="L158" s="927"/>
      <c r="M158" s="927"/>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7" t="e">
        <f>#REF!</f>
        <v>#REF!</v>
      </c>
      <c r="K159" s="927"/>
      <c r="L159" s="927"/>
      <c r="M159" s="927"/>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7"/>
      <c r="K160" s="927"/>
      <c r="L160" s="927"/>
      <c r="M160" s="927"/>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7" t="e">
        <f>#REF!</f>
        <v>#REF!</v>
      </c>
      <c r="K161" s="927"/>
      <c r="L161" s="927"/>
      <c r="M161" s="927"/>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7" t="e">
        <f>#REF!</f>
        <v>#REF!</v>
      </c>
      <c r="K162" s="927"/>
      <c r="L162" s="927"/>
      <c r="M162" s="927"/>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7" t="e">
        <f>#REF!</f>
        <v>#REF!</v>
      </c>
      <c r="K163" s="927"/>
      <c r="L163" s="927"/>
      <c r="M163" s="927"/>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7" t="e">
        <f>#REF!</f>
        <v>#REF!</v>
      </c>
      <c r="K164" s="927"/>
      <c r="L164" s="927"/>
      <c r="M164" s="927"/>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7" t="e">
        <f>#REF!</f>
        <v>#REF!</v>
      </c>
      <c r="K165" s="927"/>
      <c r="L165" s="927"/>
      <c r="M165" s="927"/>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7" t="e">
        <f>#REF!</f>
        <v>#REF!</v>
      </c>
      <c r="K166" s="927"/>
      <c r="L166" s="927"/>
      <c r="M166" s="927"/>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7" t="e">
        <f>#REF!</f>
        <v>#REF!</v>
      </c>
      <c r="K167" s="927"/>
      <c r="L167" s="927"/>
      <c r="M167" s="927"/>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7"/>
      <c r="K168" s="927"/>
      <c r="L168" s="927"/>
      <c r="M168" s="927"/>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7" t="e">
        <f>#REF!</f>
        <v>#REF!</v>
      </c>
      <c r="K169" s="927"/>
      <c r="L169" s="927"/>
      <c r="M169" s="927"/>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7" t="e">
        <f>#REF!</f>
        <v>#REF!</v>
      </c>
      <c r="K170" s="927"/>
      <c r="L170" s="927"/>
      <c r="M170" s="927"/>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7" t="e">
        <f>#REF!</f>
        <v>#REF!</v>
      </c>
      <c r="K171" s="927"/>
      <c r="L171" s="927"/>
      <c r="M171" s="927"/>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7" t="e">
        <f>#REF!</f>
        <v>#REF!</v>
      </c>
      <c r="K172" s="927"/>
      <c r="L172" s="927"/>
      <c r="M172" s="927"/>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7"/>
      <c r="K173" s="927"/>
      <c r="L173" s="927"/>
      <c r="M173" s="927"/>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7" t="e">
        <f>#REF!</f>
        <v>#REF!</v>
      </c>
      <c r="K174" s="927"/>
      <c r="L174" s="927"/>
      <c r="M174" s="927"/>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7" t="e">
        <f>#REF!</f>
        <v>#REF!</v>
      </c>
      <c r="K175" s="927"/>
      <c r="L175" s="927"/>
      <c r="M175" s="927"/>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7" t="e">
        <f>#REF!</f>
        <v>#REF!</v>
      </c>
      <c r="K176" s="927"/>
      <c r="L176" s="927"/>
      <c r="M176" s="927"/>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7" t="e">
        <f>#REF!</f>
        <v>#REF!</v>
      </c>
      <c r="K177" s="927"/>
      <c r="L177" s="927"/>
      <c r="M177" s="927"/>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7" t="e">
        <f>#REF!</f>
        <v>#REF!</v>
      </c>
      <c r="K178" s="927"/>
      <c r="L178" s="927"/>
      <c r="M178" s="927"/>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7" t="e">
        <f>#REF!</f>
        <v>#REF!</v>
      </c>
      <c r="K179" s="927"/>
      <c r="L179" s="927"/>
      <c r="M179" s="927"/>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7" t="e">
        <f>#REF!</f>
        <v>#REF!</v>
      </c>
      <c r="K180" s="927"/>
      <c r="L180" s="927"/>
      <c r="M180" s="927"/>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30"/>
      <c r="K181" s="930"/>
      <c r="L181" s="930"/>
      <c r="M181" s="930"/>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C7" sheet="1" objects="1" scenarios="1" formatColumns="0" formatRows="0" selectLockedCells="1"/>
  <customSheetViews>
    <customSheetView guid="{1E23F70A-1B2D-4F7A-B09D-82672A4EFF53}" showPageBreaks="1" printArea="1" hiddenRows="1" hiddenColumns="1" view="pageBreakPreview" topLeftCell="A4">
      <selection activeCell="A16" sqref="A16"/>
      <pageMargins left="0.7" right="0.7" top="0.75" bottom="0.75" header="0.3" footer="0.3"/>
      <pageSetup paperSize="9" scale="57" orientation="landscape" r:id="rId1"/>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2"/>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3"/>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7"/>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formula1>0</formula1>
    </dataValidation>
  </dataValidations>
  <pageMargins left="0.7" right="0.7" top="0.75" bottom="0.75" header="0.3" footer="0.3"/>
  <pageSetup paperSize="9" scale="57" orientation="landscape"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0"/>
  <sheetViews>
    <sheetView showZeros="0" view="pageBreakPreview"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6" t="s">
        <v>165</v>
      </c>
      <c r="B1" s="936"/>
      <c r="C1" s="936"/>
      <c r="D1" s="936"/>
      <c r="E1" s="936"/>
      <c r="F1" s="936"/>
      <c r="G1" s="936"/>
      <c r="H1" s="144"/>
      <c r="I1" s="145"/>
      <c r="J1" s="146"/>
      <c r="K1" s="146"/>
      <c r="L1" s="146"/>
      <c r="M1" s="146"/>
      <c r="N1" s="146"/>
      <c r="O1" s="146"/>
      <c r="P1" s="146"/>
      <c r="Q1" s="146"/>
      <c r="R1" s="146"/>
      <c r="S1" s="146"/>
      <c r="T1" s="146"/>
      <c r="U1" s="147"/>
      <c r="V1" s="147"/>
      <c r="W1" s="147"/>
      <c r="X1" s="148"/>
      <c r="Y1" s="148"/>
    </row>
    <row r="2" spans="1:25" ht="18" customHeight="1">
      <c r="A2" s="113" t="str">
        <f>Cover!B3</f>
        <v>SPEC. NO.: CC-CS/11-NER/TW-4157/3/G1</v>
      </c>
      <c r="B2" s="113"/>
      <c r="C2" s="114"/>
      <c r="D2" s="150"/>
      <c r="E2" s="150"/>
      <c r="F2" s="150"/>
      <c r="G2" s="116" t="s">
        <v>166</v>
      </c>
    </row>
    <row r="3" spans="1:25" ht="12.75" customHeight="1">
      <c r="A3" s="117"/>
      <c r="B3" s="117"/>
      <c r="C3" s="118"/>
      <c r="D3" s="139"/>
      <c r="E3" s="139"/>
      <c r="F3" s="139"/>
      <c r="G3" s="119"/>
    </row>
    <row r="4" spans="1:25" ht="18.95" customHeight="1">
      <c r="A4" s="937" t="s">
        <v>167</v>
      </c>
      <c r="B4" s="937"/>
      <c r="C4" s="937"/>
      <c r="D4" s="937"/>
      <c r="E4" s="937"/>
      <c r="F4" s="937"/>
      <c r="G4" s="937"/>
    </row>
    <row r="5" spans="1:25" ht="21" customHeight="1">
      <c r="A5" s="158" t="s">
        <v>1</v>
      </c>
      <c r="B5" s="158"/>
      <c r="C5" s="159"/>
      <c r="D5" s="159"/>
      <c r="E5" s="159"/>
      <c r="F5" s="159"/>
      <c r="G5" s="159"/>
    </row>
    <row r="6" spans="1:25" ht="21" customHeight="1">
      <c r="A6" s="27" t="s">
        <v>2</v>
      </c>
      <c r="B6" s="27"/>
      <c r="C6" s="159"/>
      <c r="D6" s="159"/>
      <c r="E6" s="159"/>
      <c r="F6" s="159"/>
      <c r="G6" s="159"/>
      <c r="I6" s="633" t="s">
        <v>234</v>
      </c>
      <c r="J6" s="741">
        <f>'Sch-1'!N185</f>
        <v>0</v>
      </c>
      <c r="K6" s="632"/>
      <c r="L6" s="448"/>
    </row>
    <row r="7" spans="1:25" ht="21" customHeight="1">
      <c r="A7" s="27" t="s">
        <v>3</v>
      </c>
      <c r="B7" s="27"/>
      <c r="C7" s="159"/>
      <c r="D7" s="159"/>
      <c r="E7" s="159"/>
      <c r="F7" s="159"/>
      <c r="G7" s="159"/>
      <c r="I7" s="633" t="s">
        <v>236</v>
      </c>
      <c r="J7" s="741">
        <f>'Sch-2'!J185</f>
        <v>0</v>
      </c>
      <c r="K7" s="632"/>
    </row>
    <row r="8" spans="1:25" ht="21" customHeight="1">
      <c r="A8" s="27" t="s">
        <v>4</v>
      </c>
      <c r="B8" s="27"/>
      <c r="C8" s="159"/>
      <c r="D8" s="159"/>
      <c r="E8" s="159"/>
      <c r="F8" s="159"/>
      <c r="G8" s="159"/>
      <c r="I8" s="633" t="s">
        <v>237</v>
      </c>
      <c r="J8" s="741">
        <f>'Sch-3'!P100</f>
        <v>0</v>
      </c>
      <c r="K8" s="632"/>
    </row>
    <row r="9" spans="1:25" ht="21" customHeight="1">
      <c r="A9" s="27" t="s">
        <v>168</v>
      </c>
      <c r="B9" s="27"/>
      <c r="C9" s="159"/>
      <c r="D9" s="159"/>
      <c r="E9" s="159"/>
      <c r="F9" s="159"/>
      <c r="G9" s="159"/>
      <c r="I9" s="634" t="s">
        <v>197</v>
      </c>
      <c r="J9" s="742">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169</v>
      </c>
      <c r="B12" s="533"/>
      <c r="C12" s="938" t="str">
        <f>Cover!$B$2</f>
        <v>Tower package TW3B for Balance works of 400kV D/C (Twin Lapwing) Lower Subansiri-Biswanath Chariali Transmission Lines I &amp; II associated with North East-Northern/Western Interconnector-I project</v>
      </c>
      <c r="D12" s="938"/>
      <c r="E12" s="938"/>
      <c r="F12" s="938"/>
      <c r="G12" s="938"/>
      <c r="J12" s="448"/>
    </row>
    <row r="13" spans="1:25" ht="21" customHeight="1" thickBot="1">
      <c r="A13" s="161" t="s">
        <v>170</v>
      </c>
      <c r="B13" s="161"/>
      <c r="C13" s="162"/>
      <c r="D13" s="161"/>
      <c r="E13" s="161"/>
      <c r="F13" s="161"/>
      <c r="G13" s="161"/>
      <c r="H13" s="442"/>
      <c r="K13" s="170"/>
      <c r="L13" s="170"/>
      <c r="M13" s="170"/>
    </row>
    <row r="14" spans="1:25" ht="41.25" customHeight="1" thickBot="1">
      <c r="A14" s="939" t="s">
        <v>171</v>
      </c>
      <c r="B14" s="939"/>
      <c r="C14" s="939"/>
      <c r="D14" s="939"/>
      <c r="E14" s="939"/>
      <c r="F14" s="939"/>
      <c r="G14" s="939"/>
      <c r="H14" s="647" t="s">
        <v>367</v>
      </c>
      <c r="I14" s="647" t="s">
        <v>368</v>
      </c>
      <c r="J14" s="648" t="s">
        <v>369</v>
      </c>
      <c r="K14" s="170"/>
      <c r="L14" s="170"/>
      <c r="M14" s="170"/>
      <c r="N14" s="163"/>
    </row>
    <row r="15" spans="1:25" ht="56.25" customHeight="1">
      <c r="B15" s="165">
        <v>1</v>
      </c>
      <c r="C15" s="943" t="s">
        <v>359</v>
      </c>
      <c r="D15" s="941"/>
      <c r="E15" s="941"/>
      <c r="F15" s="942"/>
      <c r="G15" s="166"/>
      <c r="H15" s="710">
        <f>IF(J6=0,0,(G15/J9)*J6)</f>
        <v>0</v>
      </c>
      <c r="I15" s="711">
        <f>IF(J7=0,0,(G15/J9)*J7)</f>
        <v>0</v>
      </c>
      <c r="J15" s="710">
        <f>IF(J8,(G15/J9)*J8,0)</f>
        <v>0</v>
      </c>
      <c r="K15" s="170"/>
      <c r="L15" s="170"/>
      <c r="M15" s="170"/>
    </row>
    <row r="16" spans="1:25" ht="55.5" customHeight="1">
      <c r="B16" s="165">
        <v>2</v>
      </c>
      <c r="C16" s="940" t="s">
        <v>360</v>
      </c>
      <c r="D16" s="941"/>
      <c r="E16" s="941"/>
      <c r="F16" s="942"/>
      <c r="G16" s="167"/>
      <c r="H16" s="712">
        <f>G16*J6</f>
        <v>0</v>
      </c>
      <c r="I16" s="713">
        <f>G16*J7</f>
        <v>0</v>
      </c>
      <c r="J16" s="712">
        <f>G16*J8</f>
        <v>0</v>
      </c>
      <c r="K16" s="170"/>
      <c r="L16" s="170"/>
      <c r="M16" s="170"/>
    </row>
    <row r="17" spans="1:25" s="168" customFormat="1" ht="39.75" customHeight="1" thickBot="1">
      <c r="B17" s="169">
        <v>3</v>
      </c>
      <c r="C17" s="931" t="s">
        <v>172</v>
      </c>
      <c r="D17" s="932"/>
      <c r="E17" s="932"/>
      <c r="F17" s="933"/>
      <c r="G17" s="439"/>
      <c r="H17" s="712"/>
      <c r="I17" s="712"/>
      <c r="J17" s="712"/>
      <c r="K17" s="170"/>
      <c r="L17" s="170"/>
      <c r="M17" s="170"/>
      <c r="N17" s="170"/>
      <c r="O17" s="170"/>
      <c r="P17" s="170"/>
      <c r="Q17" s="170"/>
      <c r="R17" s="171"/>
      <c r="S17" s="171"/>
      <c r="T17" s="171"/>
      <c r="U17" s="172"/>
      <c r="V17" s="172"/>
      <c r="W17" s="172"/>
      <c r="X17" s="173"/>
      <c r="Y17" s="173"/>
    </row>
    <row r="18" spans="1:25" s="168" customFormat="1" ht="21" customHeight="1" thickBot="1">
      <c r="B18" s="174"/>
      <c r="C18" s="934" t="s">
        <v>361</v>
      </c>
      <c r="D18" s="935"/>
      <c r="E18" s="935"/>
      <c r="F18" s="175" t="s">
        <v>173</v>
      </c>
      <c r="G18" s="440"/>
      <c r="H18" s="714">
        <f>G18</f>
        <v>0</v>
      </c>
      <c r="I18" s="715"/>
      <c r="J18" s="712"/>
      <c r="K18" s="170"/>
      <c r="L18" s="170"/>
      <c r="M18" s="170"/>
      <c r="N18" s="177"/>
      <c r="O18" s="176"/>
      <c r="P18" s="170"/>
      <c r="Q18" s="170"/>
      <c r="R18" s="171"/>
      <c r="S18" s="171"/>
      <c r="T18" s="171"/>
      <c r="U18" s="172"/>
      <c r="V18" s="172"/>
      <c r="W18" s="172"/>
      <c r="X18" s="173"/>
      <c r="Y18" s="173"/>
    </row>
    <row r="19" spans="1:25" s="168" customFormat="1" ht="33" customHeight="1" thickBot="1">
      <c r="B19" s="174"/>
      <c r="C19" s="950" t="s">
        <v>389</v>
      </c>
      <c r="D19" s="951"/>
      <c r="E19" s="951"/>
      <c r="F19" s="175" t="s">
        <v>173</v>
      </c>
      <c r="G19" s="440"/>
      <c r="H19" s="716"/>
      <c r="I19" s="714">
        <f>G19</f>
        <v>0</v>
      </c>
      <c r="J19" s="717"/>
      <c r="K19" s="170"/>
      <c r="L19" s="170"/>
      <c r="M19" s="170"/>
      <c r="N19" s="177"/>
      <c r="O19" s="176"/>
      <c r="P19" s="170"/>
      <c r="Q19" s="170"/>
      <c r="R19" s="171"/>
      <c r="S19" s="171"/>
      <c r="T19" s="171"/>
      <c r="U19" s="172"/>
      <c r="V19" s="172"/>
      <c r="W19" s="172"/>
      <c r="X19" s="173"/>
      <c r="Y19" s="173"/>
    </row>
    <row r="20" spans="1:25" s="168" customFormat="1" ht="21" customHeight="1" thickBot="1">
      <c r="B20" s="174"/>
      <c r="C20" s="934" t="s">
        <v>362</v>
      </c>
      <c r="D20" s="935"/>
      <c r="E20" s="935"/>
      <c r="F20" s="175" t="s">
        <v>173</v>
      </c>
      <c r="G20" s="440"/>
      <c r="H20" s="712"/>
      <c r="I20" s="711"/>
      <c r="J20" s="714">
        <f>G20</f>
        <v>0</v>
      </c>
      <c r="K20" s="170"/>
      <c r="L20" s="170"/>
      <c r="M20" s="170"/>
      <c r="N20" s="177"/>
      <c r="O20" s="176"/>
      <c r="P20" s="170"/>
      <c r="Q20" s="170"/>
      <c r="R20" s="171"/>
      <c r="S20" s="171"/>
      <c r="T20" s="171"/>
      <c r="U20" s="172"/>
      <c r="V20" s="172"/>
      <c r="W20" s="172"/>
      <c r="X20" s="173"/>
      <c r="Y20" s="173"/>
    </row>
    <row r="21" spans="1:25" s="168" customFormat="1" ht="21" customHeight="1">
      <c r="B21" s="174"/>
      <c r="C21" s="934" t="s">
        <v>363</v>
      </c>
      <c r="D21" s="935"/>
      <c r="E21" s="935"/>
      <c r="F21" s="175" t="s">
        <v>173</v>
      </c>
      <c r="G21" s="449"/>
      <c r="H21" s="712"/>
      <c r="I21" s="713"/>
      <c r="J21" s="710"/>
      <c r="K21" s="170"/>
      <c r="L21" s="170"/>
      <c r="M21" s="170"/>
      <c r="N21" s="177"/>
      <c r="O21" s="176"/>
      <c r="P21" s="170"/>
      <c r="Q21" s="170"/>
      <c r="R21" s="171"/>
      <c r="S21" s="171"/>
      <c r="T21" s="171"/>
      <c r="U21" s="172"/>
      <c r="V21" s="172"/>
      <c r="W21" s="172"/>
      <c r="X21" s="173"/>
      <c r="Y21" s="173"/>
    </row>
    <row r="22" spans="1:25" s="168" customFormat="1" ht="21" customHeight="1">
      <c r="B22" s="178"/>
      <c r="C22" s="934" t="s">
        <v>174</v>
      </c>
      <c r="D22" s="935"/>
      <c r="E22" s="935"/>
      <c r="F22" s="179" t="s">
        <v>173</v>
      </c>
      <c r="G22" s="449"/>
      <c r="H22" s="712"/>
      <c r="I22" s="713"/>
      <c r="J22" s="712"/>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6" t="s">
        <v>175</v>
      </c>
      <c r="D23" s="947"/>
      <c r="E23" s="947"/>
      <c r="F23" s="948"/>
      <c r="G23" s="439"/>
      <c r="H23" s="718"/>
      <c r="I23" s="713"/>
      <c r="J23" s="712"/>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4" t="s">
        <v>361</v>
      </c>
      <c r="D24" s="935"/>
      <c r="E24" s="935"/>
      <c r="F24" s="175" t="s">
        <v>176</v>
      </c>
      <c r="G24" s="441"/>
      <c r="H24" s="719">
        <f>G24*J6</f>
        <v>0</v>
      </c>
      <c r="I24" s="715"/>
      <c r="J24" s="712"/>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2" t="s">
        <v>389</v>
      </c>
      <c r="D25" s="953"/>
      <c r="E25" s="953"/>
      <c r="F25" s="175" t="s">
        <v>176</v>
      </c>
      <c r="G25" s="441"/>
      <c r="H25" s="720"/>
      <c r="I25" s="714">
        <f>G25*J7</f>
        <v>0</v>
      </c>
      <c r="J25" s="717"/>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4" t="s">
        <v>362</v>
      </c>
      <c r="D26" s="935"/>
      <c r="E26" s="935"/>
      <c r="F26" s="175" t="s">
        <v>176</v>
      </c>
      <c r="G26" s="441"/>
      <c r="H26" s="718"/>
      <c r="I26" s="711"/>
      <c r="J26" s="714">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34" t="s">
        <v>363</v>
      </c>
      <c r="D27" s="935"/>
      <c r="E27" s="935"/>
      <c r="F27" s="175" t="s">
        <v>176</v>
      </c>
      <c r="G27" s="450"/>
      <c r="H27" s="718"/>
      <c r="I27" s="713"/>
      <c r="J27" s="710"/>
      <c r="K27" s="170"/>
      <c r="L27" s="170"/>
      <c r="M27" s="170"/>
      <c r="N27" s="170"/>
      <c r="O27" s="170"/>
      <c r="P27" s="170"/>
      <c r="Q27" s="170"/>
      <c r="R27" s="171"/>
      <c r="S27" s="171"/>
      <c r="T27" s="171"/>
      <c r="U27" s="172"/>
      <c r="V27" s="172"/>
      <c r="W27" s="172"/>
      <c r="X27" s="173"/>
      <c r="Y27" s="173"/>
    </row>
    <row r="28" spans="1:25" s="168" customFormat="1" ht="21" customHeight="1">
      <c r="A28" s="180"/>
      <c r="B28" s="178"/>
      <c r="C28" s="957" t="s">
        <v>174</v>
      </c>
      <c r="D28" s="958"/>
      <c r="E28" s="958"/>
      <c r="F28" s="179" t="s">
        <v>176</v>
      </c>
      <c r="G28" s="450"/>
      <c r="H28" s="718"/>
      <c r="I28" s="713"/>
      <c r="J28" s="712"/>
      <c r="K28" s="170"/>
      <c r="L28" s="170"/>
      <c r="M28" s="170"/>
      <c r="N28" s="170"/>
      <c r="O28" s="170"/>
      <c r="P28" s="170"/>
      <c r="Q28" s="170"/>
      <c r="R28" s="171"/>
      <c r="S28" s="171"/>
      <c r="T28" s="171"/>
      <c r="U28" s="172"/>
      <c r="V28" s="172"/>
      <c r="W28" s="172"/>
      <c r="X28" s="173"/>
      <c r="Y28" s="173"/>
    </row>
    <row r="29" spans="1:25" s="168" customFormat="1" hidden="1">
      <c r="A29" s="180"/>
      <c r="B29" s="181"/>
      <c r="C29" s="944" t="s">
        <v>177</v>
      </c>
      <c r="D29" s="945"/>
      <c r="E29" s="945"/>
      <c r="F29" s="945"/>
      <c r="G29" s="945"/>
      <c r="H29" s="721"/>
      <c r="I29" s="721"/>
      <c r="J29" s="721"/>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4" t="s">
        <v>178</v>
      </c>
      <c r="D30" s="954"/>
      <c r="E30" s="954"/>
      <c r="F30" s="954"/>
      <c r="G30" s="954"/>
      <c r="H30" s="722"/>
      <c r="I30" s="722"/>
      <c r="J30" s="722"/>
      <c r="K30" s="170"/>
      <c r="L30" s="170"/>
      <c r="M30" s="170"/>
      <c r="N30" s="170"/>
      <c r="O30" s="170"/>
      <c r="P30" s="170"/>
      <c r="Q30" s="170"/>
      <c r="R30" s="171"/>
      <c r="S30" s="171"/>
      <c r="T30" s="171"/>
      <c r="U30" s="172"/>
      <c r="V30" s="172"/>
      <c r="W30" s="172"/>
      <c r="X30" s="173"/>
      <c r="Y30" s="173"/>
    </row>
    <row r="31" spans="1:25" s="168" customFormat="1" ht="48.75" hidden="1" customHeight="1">
      <c r="A31" s="180"/>
      <c r="B31" s="955"/>
      <c r="C31" s="955"/>
      <c r="D31" s="955"/>
      <c r="E31" s="955"/>
      <c r="F31" s="955"/>
      <c r="G31" s="955"/>
      <c r="H31" s="723">
        <f>SUM(H15:H28)</f>
        <v>0</v>
      </c>
      <c r="I31" s="723">
        <f>SUM(I15:I28)</f>
        <v>0</v>
      </c>
      <c r="J31" s="723">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4" t="s">
        <v>179</v>
      </c>
      <c r="D32" s="956"/>
      <c r="E32" s="956"/>
      <c r="F32" s="956"/>
      <c r="G32" s="956"/>
      <c r="H32" s="724" t="e">
        <f>(1-(H31/I2))</f>
        <v>#DIV/0!</v>
      </c>
      <c r="I32" s="724" t="e">
        <f>(1-(I31/I3))</f>
        <v>#DIV/0!</v>
      </c>
      <c r="J32" s="725"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9" t="s">
        <v>364</v>
      </c>
      <c r="B33" s="949"/>
      <c r="C33" s="949"/>
      <c r="D33" s="949"/>
      <c r="E33" s="949"/>
      <c r="F33" s="949"/>
      <c r="G33" s="949"/>
      <c r="H33" s="726"/>
      <c r="I33" s="726"/>
      <c r="J33" s="726"/>
      <c r="K33" s="170"/>
      <c r="L33" s="170"/>
      <c r="M33" s="170"/>
      <c r="N33" s="170"/>
      <c r="O33" s="170"/>
      <c r="P33" s="170"/>
      <c r="Q33" s="170"/>
      <c r="R33" s="171"/>
      <c r="S33" s="171"/>
      <c r="T33" s="171"/>
      <c r="U33" s="172"/>
      <c r="V33" s="172"/>
      <c r="W33" s="172"/>
      <c r="X33" s="173"/>
      <c r="Y33" s="173"/>
    </row>
    <row r="34" spans="1:25" s="168" customFormat="1" ht="18.75" customHeight="1" thickBot="1">
      <c r="A34" s="161" t="s">
        <v>180</v>
      </c>
      <c r="B34" s="183"/>
      <c r="C34" s="184"/>
      <c r="E34" s="185"/>
      <c r="F34" s="185"/>
      <c r="G34" s="186"/>
      <c r="H34" s="726"/>
      <c r="I34" s="726"/>
      <c r="J34" s="726"/>
      <c r="K34" s="170"/>
      <c r="L34" s="170"/>
      <c r="M34" s="170"/>
      <c r="N34" s="170"/>
      <c r="O34" s="170"/>
      <c r="P34" s="170"/>
      <c r="Q34" s="170"/>
      <c r="R34" s="171"/>
      <c r="S34" s="171"/>
      <c r="T34" s="171"/>
      <c r="U34" s="172"/>
      <c r="V34" s="172"/>
      <c r="W34" s="172"/>
      <c r="X34" s="173"/>
      <c r="Y34" s="173"/>
    </row>
    <row r="35" spans="1:25" s="168" customFormat="1" ht="21" customHeight="1" thickBot="1">
      <c r="A35" s="187" t="s">
        <v>181</v>
      </c>
      <c r="B35" s="183"/>
      <c r="C35" s="184"/>
      <c r="E35" s="185"/>
      <c r="F35" s="185"/>
      <c r="G35" s="186"/>
      <c r="H35" s="727">
        <f>SUM(H15:H26)</f>
        <v>0</v>
      </c>
      <c r="I35" s="728">
        <f>SUM(I15:I26)</f>
        <v>0</v>
      </c>
      <c r="J35" s="729">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182</v>
      </c>
      <c r="H36" s="650">
        <f>IF(J6=0,0,1-(H35/J6))</f>
        <v>0</v>
      </c>
      <c r="I36" s="650">
        <f>IF(J7=0,0,1-(I35/J7))</f>
        <v>0</v>
      </c>
      <c r="J36" s="651">
        <f>IF(J8=0,0,1-(J35/J8))</f>
        <v>0</v>
      </c>
      <c r="K36" s="624" t="s">
        <v>390</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183</v>
      </c>
      <c r="B39" s="197"/>
      <c r="C39" s="670" t="str">
        <f>'Sch-7'!C21:D21</f>
        <v xml:space="preserve">  </v>
      </c>
      <c r="D39" s="194"/>
      <c r="E39" s="195" t="s">
        <v>184</v>
      </c>
      <c r="F39" s="735">
        <f>'Names of Bidder'!D24</f>
        <v>0</v>
      </c>
      <c r="G39" s="736"/>
      <c r="H39" s="448"/>
    </row>
    <row r="40" spans="1:25" ht="23.25" customHeight="1">
      <c r="A40" s="197" t="s">
        <v>185</v>
      </c>
      <c r="B40" s="197"/>
      <c r="C40" s="671" t="str">
        <f>'Sch-7'!C22:D22</f>
        <v/>
      </c>
      <c r="D40" s="198"/>
      <c r="E40" s="195" t="s">
        <v>186</v>
      </c>
      <c r="F40" s="735">
        <f>'Names of Bidder'!D25</f>
        <v>0</v>
      </c>
      <c r="G40" s="736"/>
      <c r="H40" s="153"/>
    </row>
  </sheetData>
  <sheetProtection password="CCC7" sheet="1" objects="1" scenarios="1" formatColumns="0" formatRows="0" selectLockedCells="1"/>
  <customSheetViews>
    <customSheetView guid="{1E23F70A-1B2D-4F7A-B09D-82672A4EFF53}" showPageBreaks="1" zeroValues="0" printArea="1" hiddenRows="1" hiddenColumns="1"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3"/>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7"/>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formula1>0</formula1>
      <formula2>100</formula2>
    </dataValidation>
    <dataValidation type="decimal" operator="greaterThan" allowBlank="1" showInputMessage="1" showErrorMessage="1" error="Enter numeric figures only." sqref="G18:G22">
      <formula1>0</formula1>
    </dataValidation>
    <dataValidation operator="greaterThanOrEqual" allowBlank="1" showInputMessage="1" showErrorMessage="1" error="Enter numeric figure without decimal only" sqref="G15"/>
  </dataValidations>
  <pageMargins left="0.72" right="0.49" top="0.62" bottom="0.52" header="0.32" footer="0.27"/>
  <pageSetup scale="77" orientation="portrait" r:id="rId8"/>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9" t="s">
        <v>187</v>
      </c>
      <c r="B2" s="959"/>
      <c r="C2" s="959"/>
      <c r="D2" s="959"/>
      <c r="E2" s="188"/>
    </row>
    <row r="3" spans="1:6">
      <c r="A3" s="199"/>
      <c r="B3" s="200"/>
      <c r="C3" s="200"/>
      <c r="D3" s="200"/>
      <c r="E3" s="200"/>
    </row>
    <row r="4" spans="1:6" ht="30">
      <c r="A4" s="201" t="s">
        <v>188</v>
      </c>
      <c r="B4" s="202" t="s">
        <v>189</v>
      </c>
      <c r="C4" s="201" t="s">
        <v>141</v>
      </c>
      <c r="D4" s="201" t="s">
        <v>190</v>
      </c>
      <c r="E4" s="201" t="s">
        <v>191</v>
      </c>
    </row>
    <row r="5" spans="1:6" ht="18" customHeight="1">
      <c r="A5" s="203" t="s">
        <v>192</v>
      </c>
      <c r="B5" s="203" t="s">
        <v>193</v>
      </c>
      <c r="C5" s="203" t="s">
        <v>194</v>
      </c>
      <c r="D5" s="203" t="s">
        <v>195</v>
      </c>
      <c r="E5" s="203" t="s">
        <v>196</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E23F70A-1B2D-4F7A-B09D-82672A4EFF53}"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99CA2F10-F926-46DC-8609-4EAE5B9F3585}" state="hidden" topLeftCell="A4">
      <selection activeCell="D6" sqref="D6"/>
      <pageMargins left="0.75" right="0.75" top="0.65" bottom="1" header="0.5" footer="0.5"/>
      <pageSetup orientation="portrait" r:id="rId3"/>
      <headerFooter alignWithMargins="0"/>
    </customSheetView>
    <customSheetView guid="{3C00DDA0-7DDE-4169-A739-550DAF5DCF8D}"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59" t="s">
        <v>198</v>
      </c>
      <c r="B2" s="959"/>
      <c r="C2" s="959"/>
      <c r="D2" s="960"/>
      <c r="E2" s="34"/>
    </row>
    <row r="3" spans="1:6">
      <c r="A3" s="199"/>
      <c r="B3" s="200"/>
      <c r="C3" s="200"/>
      <c r="D3" s="200"/>
      <c r="E3" s="200"/>
    </row>
    <row r="4" spans="1:6" ht="30">
      <c r="A4" s="201" t="s">
        <v>188</v>
      </c>
      <c r="B4" s="202" t="s">
        <v>189</v>
      </c>
      <c r="C4" s="201" t="s">
        <v>199</v>
      </c>
      <c r="D4" s="201" t="s">
        <v>200</v>
      </c>
      <c r="E4" s="201" t="s">
        <v>201</v>
      </c>
    </row>
    <row r="5" spans="1:6" ht="18" customHeight="1">
      <c r="A5" s="203" t="s">
        <v>192</v>
      </c>
      <c r="B5" s="203" t="s">
        <v>193</v>
      </c>
      <c r="C5" s="203" t="s">
        <v>194</v>
      </c>
      <c r="D5" s="203" t="s">
        <v>195</v>
      </c>
      <c r="E5" s="203" t="s">
        <v>196</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197</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1E23F70A-1B2D-4F7A-B09D-82672A4EFF53}"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99CA2F10-F926-46DC-8609-4EAE5B9F3585}" state="hidden" topLeftCell="A13">
      <selection activeCell="D6" sqref="D6"/>
      <pageMargins left="0.75" right="0.75" top="0.65" bottom="1" header="0.5" footer="0.5"/>
      <pageSetup orientation="portrait" r:id="rId3"/>
      <headerFooter alignWithMargins="0"/>
    </customSheetView>
    <customSheetView guid="{3C00DDA0-7DDE-4169-A739-550DAF5DCF8D}"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s>
  <mergeCells count="1">
    <mergeCell ref="A2:D2"/>
  </mergeCells>
  <pageMargins left="0.75" right="0.75" top="0.65" bottom="1" header="0.5" footer="0.5"/>
  <pageSetup orientation="portrait" r:id="rId8"/>
  <headerFooter alignWithMargins="0"/>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59" t="s">
        <v>202</v>
      </c>
      <c r="B2" s="959"/>
      <c r="C2" s="959"/>
      <c r="D2" s="959"/>
      <c r="E2" s="960"/>
      <c r="F2" s="188"/>
    </row>
    <row r="3" spans="1:7">
      <c r="A3" s="199"/>
      <c r="B3" s="200"/>
      <c r="C3" s="200"/>
      <c r="D3" s="200"/>
      <c r="E3" s="200"/>
      <c r="F3" s="200"/>
    </row>
    <row r="4" spans="1:7" ht="45">
      <c r="A4" s="201" t="s">
        <v>188</v>
      </c>
      <c r="B4" s="202" t="s">
        <v>189</v>
      </c>
      <c r="C4" s="201" t="s">
        <v>203</v>
      </c>
      <c r="D4" s="201" t="s">
        <v>204</v>
      </c>
      <c r="E4" s="201" t="s">
        <v>205</v>
      </c>
      <c r="F4" s="201" t="s">
        <v>206</v>
      </c>
    </row>
    <row r="5" spans="1:7" ht="18" customHeight="1">
      <c r="A5" s="203" t="s">
        <v>192</v>
      </c>
      <c r="B5" s="203" t="s">
        <v>193</v>
      </c>
      <c r="C5" s="203" t="s">
        <v>194</v>
      </c>
      <c r="D5" s="203" t="s">
        <v>195</v>
      </c>
      <c r="E5" s="214" t="s">
        <v>207</v>
      </c>
      <c r="F5" s="203" t="s">
        <v>208</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197</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1E23F70A-1B2D-4F7A-B09D-82672A4EFF53}"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99CA2F10-F926-46DC-8609-4EAE5B9F3585}" state="hidden" topLeftCell="A5">
      <selection activeCell="D11" sqref="D11"/>
      <pageMargins left="0.75" right="0.62" top="0.65" bottom="1" header="0.5" footer="0.5"/>
      <pageSetup orientation="portrait" r:id="rId3"/>
      <headerFooter alignWithMargins="0"/>
    </customSheetView>
    <customSheetView guid="{3C00DDA0-7DDE-4169-A739-550DAF5DCF8D}"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s>
  <mergeCells count="1">
    <mergeCell ref="A2:E2"/>
  </mergeCells>
  <pageMargins left="0.75" right="0.62" top="0.65" bottom="1" header="0.5" footer="0.5"/>
  <pageSetup orientation="portrait" r:id="rId8"/>
  <headerFooter alignWithMargins="0"/>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SPEC. NO.: CC-CS/11-NER/TW-4157/3/G1</v>
      </c>
      <c r="B1" s="215"/>
      <c r="C1" s="216"/>
      <c r="D1" s="216"/>
      <c r="E1" s="216"/>
      <c r="F1" s="217" t="s">
        <v>209</v>
      </c>
      <c r="Z1" s="220" t="str">
        <f>'[6]Names of Bidder'!D6</f>
        <v>Sole Bidder</v>
      </c>
      <c r="AE1" s="222">
        <v>1</v>
      </c>
      <c r="AF1" s="222" t="s">
        <v>210</v>
      </c>
      <c r="AI1" s="222">
        <v>1</v>
      </c>
      <c r="AJ1" s="221" t="s">
        <v>211</v>
      </c>
    </row>
    <row r="2" spans="1:36">
      <c r="B2" s="218"/>
      <c r="Z2" s="220">
        <f>'[6]Names of Bidder'!AA6</f>
        <v>0</v>
      </c>
      <c r="AE2" s="222">
        <v>2</v>
      </c>
      <c r="AF2" s="222" t="s">
        <v>212</v>
      </c>
      <c r="AI2" s="222">
        <v>2</v>
      </c>
      <c r="AJ2" s="221" t="s">
        <v>213</v>
      </c>
    </row>
    <row r="3" spans="1:36" ht="17.25">
      <c r="A3" s="966" t="s">
        <v>214</v>
      </c>
      <c r="B3" s="966"/>
      <c r="C3" s="966"/>
      <c r="D3" s="966"/>
      <c r="E3" s="966"/>
      <c r="F3" s="966"/>
      <c r="AE3" s="222">
        <v>3</v>
      </c>
      <c r="AF3" s="222" t="s">
        <v>215</v>
      </c>
      <c r="AI3" s="222">
        <v>3</v>
      </c>
      <c r="AJ3" s="221" t="s">
        <v>216</v>
      </c>
    </row>
    <row r="4" spans="1:36">
      <c r="A4" s="223"/>
      <c r="B4" s="223"/>
      <c r="C4" s="223"/>
      <c r="D4" s="223"/>
      <c r="E4" s="223"/>
      <c r="F4" s="223"/>
      <c r="AE4" s="222">
        <v>4</v>
      </c>
      <c r="AF4" s="222" t="s">
        <v>217</v>
      </c>
      <c r="AI4" s="222">
        <v>4</v>
      </c>
      <c r="AJ4" s="221" t="s">
        <v>218</v>
      </c>
    </row>
    <row r="5" spans="1:36">
      <c r="A5" s="224" t="s">
        <v>219</v>
      </c>
      <c r="C5" s="967"/>
      <c r="D5" s="967"/>
      <c r="E5" s="967"/>
      <c r="F5" s="967"/>
      <c r="AE5" s="222">
        <v>5</v>
      </c>
      <c r="AF5" s="222" t="s">
        <v>217</v>
      </c>
      <c r="AI5" s="222">
        <v>5</v>
      </c>
      <c r="AJ5" s="221" t="s">
        <v>220</v>
      </c>
    </row>
    <row r="6" spans="1:36">
      <c r="A6" s="224" t="s">
        <v>221</v>
      </c>
      <c r="B6" s="968" t="str">
        <f>'Names of Bidder'!D27&amp;'Names of Bidder'!E27&amp;'Names of Bidder'!F27</f>
        <v/>
      </c>
      <c r="C6" s="968"/>
      <c r="AE6" s="222">
        <v>6</v>
      </c>
      <c r="AF6" s="222" t="s">
        <v>217</v>
      </c>
      <c r="AG6" s="225" t="e">
        <f>DAY(B6)</f>
        <v>#VALUE!</v>
      </c>
      <c r="AI6" s="222">
        <v>6</v>
      </c>
      <c r="AJ6" s="221" t="s">
        <v>222</v>
      </c>
    </row>
    <row r="7" spans="1:36">
      <c r="A7" s="224"/>
      <c r="B7" s="226"/>
      <c r="C7" s="226"/>
      <c r="AE7" s="222">
        <v>7</v>
      </c>
      <c r="AF7" s="222" t="s">
        <v>217</v>
      </c>
      <c r="AG7" s="225" t="e">
        <f>MONTH(B6)</f>
        <v>#VALUE!</v>
      </c>
      <c r="AI7" s="222">
        <v>7</v>
      </c>
      <c r="AJ7" s="221" t="s">
        <v>223</v>
      </c>
    </row>
    <row r="8" spans="1:36">
      <c r="A8" s="227" t="s">
        <v>1</v>
      </c>
      <c r="B8" s="228"/>
      <c r="F8" s="229"/>
      <c r="AE8" s="222">
        <v>8</v>
      </c>
      <c r="AF8" s="222" t="s">
        <v>217</v>
      </c>
      <c r="AG8" s="225" t="e">
        <f>LOOKUP(AG7,AI1:AI12,AJ1:AJ12)</f>
        <v>#VALUE!</v>
      </c>
      <c r="AI8" s="222">
        <v>8</v>
      </c>
      <c r="AJ8" s="221" t="s">
        <v>224</v>
      </c>
    </row>
    <row r="9" spans="1:36">
      <c r="A9" s="230">
        <f>'Sch-1'!L8</f>
        <v>0</v>
      </c>
      <c r="B9" s="230"/>
      <c r="F9" s="229"/>
      <c r="AE9" s="222">
        <v>9</v>
      </c>
      <c r="AF9" s="222" t="s">
        <v>217</v>
      </c>
      <c r="AG9" s="225" t="e">
        <f>YEAR(B6)</f>
        <v>#VALUE!</v>
      </c>
      <c r="AI9" s="222">
        <v>9</v>
      </c>
      <c r="AJ9" s="221" t="s">
        <v>225</v>
      </c>
    </row>
    <row r="10" spans="1:36">
      <c r="A10" s="230" t="str">
        <f>'Sch-1'!K9</f>
        <v>Power Grid Corporation of India Ltd.,</v>
      </c>
      <c r="B10" s="230"/>
      <c r="F10" s="229"/>
      <c r="AE10" s="222">
        <v>10</v>
      </c>
      <c r="AF10" s="222" t="s">
        <v>217</v>
      </c>
      <c r="AI10" s="222">
        <v>10</v>
      </c>
      <c r="AJ10" s="221" t="s">
        <v>226</v>
      </c>
    </row>
    <row r="11" spans="1:36">
      <c r="A11" s="230" t="str">
        <f>'Sch-1'!K10</f>
        <v>"Saudamini", Plot No.-2</v>
      </c>
      <c r="B11" s="230"/>
      <c r="F11" s="229"/>
      <c r="AE11" s="222">
        <v>11</v>
      </c>
      <c r="AF11" s="222" t="s">
        <v>217</v>
      </c>
      <c r="AI11" s="222">
        <v>11</v>
      </c>
      <c r="AJ11" s="221" t="s">
        <v>227</v>
      </c>
    </row>
    <row r="12" spans="1:36">
      <c r="A12" s="230" t="str">
        <f>'Sch-1'!K11</f>
        <v xml:space="preserve">Sector-29, </v>
      </c>
      <c r="B12" s="230"/>
      <c r="F12" s="229"/>
      <c r="AE12" s="222">
        <v>12</v>
      </c>
      <c r="AF12" s="222" t="s">
        <v>217</v>
      </c>
      <c r="AI12" s="222">
        <v>12</v>
      </c>
      <c r="AJ12" s="221" t="s">
        <v>228</v>
      </c>
    </row>
    <row r="13" spans="1:36">
      <c r="A13" s="230" t="str">
        <f>'Sch-1'!K12</f>
        <v>Gurgaon (Haryana) - 122001</v>
      </c>
      <c r="B13" s="230"/>
      <c r="F13" s="229"/>
      <c r="AE13" s="222">
        <v>13</v>
      </c>
      <c r="AF13" s="222" t="s">
        <v>217</v>
      </c>
    </row>
    <row r="14" spans="1:36" ht="22.5" customHeight="1">
      <c r="A14" s="224"/>
      <c r="F14" s="229"/>
      <c r="AE14" s="222">
        <v>14</v>
      </c>
      <c r="AF14" s="222" t="s">
        <v>217</v>
      </c>
    </row>
    <row r="15" spans="1:36" ht="96" customHeight="1">
      <c r="A15" s="601" t="s">
        <v>229</v>
      </c>
      <c r="B15" s="602"/>
      <c r="C15" s="969" t="str">
        <f>Cover!B2</f>
        <v>Tower package TW3B for Balance works of 400kV D/C (Twin Lapwing) Lower Subansiri-Biswanath Chariali Transmission Lines I &amp; II associated with North East-Northern/Western Interconnector-I project</v>
      </c>
      <c r="D15" s="969"/>
      <c r="E15" s="969"/>
      <c r="F15" s="969"/>
      <c r="AE15" s="222">
        <v>15</v>
      </c>
      <c r="AF15" s="222" t="s">
        <v>217</v>
      </c>
    </row>
    <row r="16" spans="1:36" ht="27.75" customHeight="1">
      <c r="A16" s="218" t="s">
        <v>230</v>
      </c>
      <c r="B16" s="218"/>
      <c r="C16" s="229"/>
      <c r="D16" s="229"/>
      <c r="E16" s="229"/>
      <c r="F16" s="229"/>
      <c r="AE16" s="222">
        <v>16</v>
      </c>
      <c r="AF16" s="222" t="s">
        <v>217</v>
      </c>
    </row>
    <row r="17" spans="1:41" ht="99.75" customHeight="1">
      <c r="A17" s="232">
        <v>1</v>
      </c>
      <c r="B17" s="96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4"/>
      <c r="D17" s="964"/>
      <c r="E17" s="964"/>
      <c r="F17" s="964"/>
      <c r="H17" s="707" t="s">
        <v>327</v>
      </c>
      <c r="Z17" s="233"/>
      <c r="AA17" s="234"/>
      <c r="AB17" s="235"/>
      <c r="AC17" s="236"/>
      <c r="AE17" s="222">
        <v>17</v>
      </c>
      <c r="AF17" s="222" t="s">
        <v>217</v>
      </c>
    </row>
    <row r="18" spans="1:41" ht="24.75" customHeight="1">
      <c r="A18" s="232"/>
      <c r="B18" s="964"/>
      <c r="C18" s="964"/>
      <c r="D18" s="964"/>
      <c r="E18" s="964"/>
      <c r="F18" s="964"/>
      <c r="H18" s="708">
        <f>ROUND('Sch-6 (After Discount)'!D28,2)</f>
        <v>0</v>
      </c>
      <c r="I18" s="219" t="s">
        <v>502</v>
      </c>
      <c r="Z18" s="233"/>
      <c r="AA18" s="234"/>
      <c r="AB18" s="235"/>
      <c r="AC18" s="236"/>
    </row>
    <row r="19" spans="1:41" ht="34.5" customHeight="1">
      <c r="A19" s="232"/>
      <c r="B19" s="964"/>
      <c r="C19" s="964"/>
      <c r="D19" s="964"/>
      <c r="E19" s="964"/>
      <c r="F19" s="964"/>
      <c r="H19" s="709" t="str">
        <f>'N-W (Cr.)'!P4</f>
        <v/>
      </c>
      <c r="N19" s="219" t="s">
        <v>501</v>
      </c>
      <c r="Z19" s="233"/>
      <c r="AA19" s="234"/>
      <c r="AB19" s="235"/>
      <c r="AC19" s="236"/>
    </row>
    <row r="20" spans="1:41" ht="39" customHeight="1">
      <c r="B20" s="965" t="s">
        <v>231</v>
      </c>
      <c r="C20" s="965"/>
      <c r="D20" s="965"/>
      <c r="E20" s="965"/>
      <c r="F20" s="965"/>
      <c r="H20" s="218" t="s">
        <v>326</v>
      </c>
      <c r="AE20" s="222">
        <v>18</v>
      </c>
      <c r="AF20" s="222" t="s">
        <v>217</v>
      </c>
    </row>
    <row r="21" spans="1:41" s="218" customFormat="1" ht="27.75" customHeight="1">
      <c r="A21" s="237">
        <v>2</v>
      </c>
      <c r="B21" s="963" t="s">
        <v>232</v>
      </c>
      <c r="C21" s="963"/>
      <c r="D21" s="963"/>
      <c r="E21" s="963"/>
      <c r="F21" s="963"/>
      <c r="Z21" s="238"/>
      <c r="AA21" s="238"/>
      <c r="AB21" s="238"/>
      <c r="AC21" s="238"/>
      <c r="AD21" s="239"/>
      <c r="AE21" s="222">
        <v>19</v>
      </c>
      <c r="AF21" s="222" t="s">
        <v>217</v>
      </c>
      <c r="AG21" s="239"/>
      <c r="AH21" s="239"/>
      <c r="AI21" s="239"/>
      <c r="AJ21" s="239"/>
      <c r="AK21" s="239"/>
      <c r="AL21" s="239"/>
      <c r="AM21" s="239"/>
      <c r="AN21" s="239"/>
      <c r="AO21" s="239"/>
    </row>
    <row r="22" spans="1:41" ht="39.75" customHeight="1">
      <c r="A22" s="232">
        <v>2.1</v>
      </c>
      <c r="B22" s="962" t="s">
        <v>233</v>
      </c>
      <c r="C22" s="962"/>
      <c r="D22" s="962"/>
      <c r="E22" s="962"/>
      <c r="F22" s="962"/>
      <c r="AE22" s="222">
        <v>20</v>
      </c>
      <c r="AF22" s="222" t="s">
        <v>217</v>
      </c>
    </row>
    <row r="23" spans="1:41" ht="36.75" customHeight="1">
      <c r="B23" s="961" t="s">
        <v>234</v>
      </c>
      <c r="C23" s="961"/>
      <c r="D23" s="962" t="s">
        <v>235</v>
      </c>
      <c r="E23" s="962"/>
      <c r="F23" s="962"/>
      <c r="AE23" s="222">
        <v>21</v>
      </c>
      <c r="AF23" s="222" t="s">
        <v>210</v>
      </c>
    </row>
    <row r="24" spans="1:41" ht="33" customHeight="1">
      <c r="B24" s="961" t="s">
        <v>236</v>
      </c>
      <c r="C24" s="961"/>
      <c r="D24" s="231" t="s">
        <v>328</v>
      </c>
      <c r="E24" s="231"/>
      <c r="F24" s="231"/>
      <c r="AE24" s="222">
        <v>22</v>
      </c>
      <c r="AF24" s="222" t="s">
        <v>217</v>
      </c>
    </row>
    <row r="25" spans="1:41" ht="27.95" customHeight="1">
      <c r="B25" s="961" t="s">
        <v>237</v>
      </c>
      <c r="C25" s="961"/>
      <c r="D25" s="231" t="s">
        <v>238</v>
      </c>
      <c r="E25" s="231"/>
      <c r="F25" s="231"/>
      <c r="H25" s="240" t="str">
        <f>'[6]Names of Bidder'!D6</f>
        <v>Sole Bidder</v>
      </c>
      <c r="AE25" s="222">
        <v>23</v>
      </c>
      <c r="AF25" s="222" t="s">
        <v>217</v>
      </c>
    </row>
    <row r="26" spans="1:41" ht="27.95" customHeight="1">
      <c r="B26" s="961" t="s">
        <v>239</v>
      </c>
      <c r="C26" s="961"/>
      <c r="D26" s="231" t="s">
        <v>240</v>
      </c>
      <c r="E26" s="231"/>
      <c r="F26" s="231"/>
      <c r="AE26" s="222">
        <v>24</v>
      </c>
      <c r="AF26" s="222" t="s">
        <v>217</v>
      </c>
    </row>
    <row r="27" spans="1:41" ht="27.95" customHeight="1">
      <c r="B27" s="961" t="s">
        <v>241</v>
      </c>
      <c r="C27" s="961"/>
      <c r="D27" s="231" t="s">
        <v>242</v>
      </c>
      <c r="E27" s="231"/>
      <c r="F27" s="231"/>
      <c r="AE27" s="222">
        <v>25</v>
      </c>
      <c r="AF27" s="222" t="s">
        <v>217</v>
      </c>
    </row>
    <row r="28" spans="1:41" ht="27.95" customHeight="1">
      <c r="B28" s="961" t="s">
        <v>243</v>
      </c>
      <c r="C28" s="961"/>
      <c r="D28" s="231" t="s">
        <v>244</v>
      </c>
      <c r="E28" s="231"/>
      <c r="F28" s="231"/>
      <c r="AE28" s="222">
        <v>26</v>
      </c>
      <c r="AF28" s="222" t="s">
        <v>217</v>
      </c>
    </row>
    <row r="29" spans="1:41" ht="27.95" customHeight="1">
      <c r="B29" s="961" t="s">
        <v>30</v>
      </c>
      <c r="C29" s="961"/>
      <c r="D29" s="231" t="s">
        <v>245</v>
      </c>
      <c r="E29" s="231"/>
      <c r="F29" s="231"/>
      <c r="AE29" s="222">
        <v>27</v>
      </c>
      <c r="AF29" s="222" t="s">
        <v>217</v>
      </c>
    </row>
    <row r="30" spans="1:41" ht="98.25" customHeight="1">
      <c r="A30" s="241">
        <v>2.2000000000000002</v>
      </c>
      <c r="B30" s="962" t="s">
        <v>246</v>
      </c>
      <c r="C30" s="962"/>
      <c r="D30" s="962"/>
      <c r="E30" s="962"/>
      <c r="F30" s="962"/>
      <c r="AE30" s="222">
        <v>28</v>
      </c>
      <c r="AF30" s="222" t="s">
        <v>217</v>
      </c>
    </row>
    <row r="31" spans="1:41" ht="68.25" customHeight="1">
      <c r="A31" s="241">
        <v>2.2999999999999998</v>
      </c>
      <c r="B31" s="962" t="s">
        <v>247</v>
      </c>
      <c r="C31" s="962"/>
      <c r="D31" s="962"/>
      <c r="E31" s="962"/>
      <c r="F31" s="962"/>
      <c r="AE31" s="222">
        <v>29</v>
      </c>
      <c r="AF31" s="222" t="s">
        <v>217</v>
      </c>
    </row>
    <row r="32" spans="1:41" ht="129.75" customHeight="1">
      <c r="A32" s="241">
        <v>2.4</v>
      </c>
      <c r="B32" s="962" t="s">
        <v>248</v>
      </c>
      <c r="C32" s="962"/>
      <c r="D32" s="962"/>
      <c r="E32" s="962"/>
      <c r="F32" s="962"/>
      <c r="AE32" s="222">
        <v>30</v>
      </c>
      <c r="AF32" s="222" t="s">
        <v>217</v>
      </c>
    </row>
    <row r="33" spans="1:32" ht="79.5" customHeight="1">
      <c r="A33" s="241">
        <v>2.5</v>
      </c>
      <c r="B33" s="962" t="s">
        <v>249</v>
      </c>
      <c r="C33" s="962"/>
      <c r="D33" s="962"/>
      <c r="E33" s="962"/>
      <c r="F33" s="962"/>
      <c r="AE33" s="222">
        <v>31</v>
      </c>
      <c r="AF33" s="222" t="s">
        <v>210</v>
      </c>
    </row>
    <row r="34" spans="1:32" ht="81" customHeight="1">
      <c r="A34" s="232">
        <v>3</v>
      </c>
      <c r="B34" s="962" t="s">
        <v>250</v>
      </c>
      <c r="C34" s="962"/>
      <c r="D34" s="962"/>
      <c r="E34" s="962"/>
      <c r="F34" s="962"/>
    </row>
    <row r="35" spans="1:32" ht="63" customHeight="1">
      <c r="A35" s="232">
        <v>3.1</v>
      </c>
      <c r="B35" s="973" t="s">
        <v>329</v>
      </c>
      <c r="C35" s="973"/>
      <c r="D35" s="973"/>
      <c r="E35" s="973"/>
      <c r="F35" s="973"/>
    </row>
    <row r="36" spans="1:32" ht="114" customHeight="1">
      <c r="A36" s="241">
        <v>3.2</v>
      </c>
      <c r="B36" s="962" t="s">
        <v>330</v>
      </c>
      <c r="C36" s="962"/>
      <c r="D36" s="962"/>
      <c r="E36" s="962"/>
      <c r="F36" s="962"/>
    </row>
    <row r="37" spans="1:32" ht="65.25" customHeight="1">
      <c r="A37" s="241">
        <v>3.3</v>
      </c>
      <c r="B37" s="962" t="s">
        <v>331</v>
      </c>
      <c r="C37" s="962"/>
      <c r="D37" s="962"/>
      <c r="E37" s="962"/>
      <c r="F37" s="962"/>
    </row>
    <row r="38" spans="1:32" ht="66" customHeight="1">
      <c r="A38" s="232">
        <v>4</v>
      </c>
      <c r="B38" s="962" t="s">
        <v>251</v>
      </c>
      <c r="C38" s="962"/>
      <c r="D38" s="962"/>
      <c r="E38" s="962"/>
      <c r="F38" s="962"/>
    </row>
    <row r="39" spans="1:32" ht="93" customHeight="1">
      <c r="A39" s="232">
        <v>5</v>
      </c>
      <c r="B39" s="962" t="s">
        <v>252</v>
      </c>
      <c r="C39" s="962"/>
      <c r="D39" s="962"/>
      <c r="E39" s="962"/>
      <c r="F39" s="962"/>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181</v>
      </c>
      <c r="C41" s="244"/>
      <c r="D41" s="245"/>
      <c r="E41" s="245"/>
      <c r="F41" s="245"/>
    </row>
    <row r="42" spans="1:32" ht="20.25" customHeight="1">
      <c r="B42" s="246"/>
      <c r="C42" s="245"/>
      <c r="D42" s="245"/>
      <c r="E42" s="242"/>
      <c r="F42" s="247" t="s">
        <v>182</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253</v>
      </c>
      <c r="F44" s="224"/>
    </row>
    <row r="45" spans="1:32" ht="30" customHeight="1">
      <c r="A45" s="250" t="s">
        <v>183</v>
      </c>
      <c r="B45" s="977" t="str">
        <f>Discount!C39</f>
        <v xml:space="preserve">  </v>
      </c>
      <c r="C45" s="968"/>
      <c r="D45" s="219"/>
      <c r="E45" s="249" t="s">
        <v>184</v>
      </c>
      <c r="F45" s="458">
        <f>Discount!F39</f>
        <v>0</v>
      </c>
    </row>
    <row r="46" spans="1:32" ht="30" customHeight="1">
      <c r="A46" s="250" t="s">
        <v>185</v>
      </c>
      <c r="B46" s="970" t="str">
        <f>Discount!C40</f>
        <v/>
      </c>
      <c r="C46" s="968"/>
      <c r="D46" s="219"/>
      <c r="E46" s="249" t="s">
        <v>186</v>
      </c>
      <c r="F46" s="458">
        <f>Discount!F40</f>
        <v>0</v>
      </c>
    </row>
    <row r="47" spans="1:32" ht="30" customHeight="1">
      <c r="B47" s="218"/>
      <c r="D47" s="219"/>
      <c r="E47" s="249" t="s">
        <v>254</v>
      </c>
    </row>
    <row r="48" spans="1:32" ht="30" customHeight="1">
      <c r="A48" s="974" t="str">
        <f>IF(H25="Sole Bidder", "", "In case of bid from a Joint Venture, name &amp; designation of representative of JV partner is to be provided and Bid Form is also to be signed by him.")</f>
        <v/>
      </c>
      <c r="B48" s="974"/>
      <c r="C48" s="974"/>
      <c r="D48" s="974"/>
      <c r="E48" s="974"/>
      <c r="F48" s="974"/>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255</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9" t="s">
        <v>256</v>
      </c>
      <c r="B55" s="979"/>
      <c r="C55" s="979"/>
      <c r="D55" s="971"/>
      <c r="E55" s="972"/>
      <c r="F55" s="97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5"/>
      <c r="B56" s="975"/>
      <c r="C56" s="975"/>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6"/>
      <c r="B57" s="976"/>
      <c r="C57" s="976"/>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8" t="s">
        <v>257</v>
      </c>
      <c r="B58" s="978"/>
      <c r="C58" s="978"/>
      <c r="D58" s="971"/>
      <c r="E58" s="972"/>
      <c r="F58" s="972"/>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8" t="s">
        <v>258</v>
      </c>
      <c r="B59" s="978"/>
      <c r="C59" s="978"/>
      <c r="D59" s="971"/>
      <c r="E59" s="972"/>
      <c r="F59" s="972"/>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8" t="s">
        <v>259</v>
      </c>
      <c r="B60" s="978"/>
      <c r="C60" s="978"/>
      <c r="D60" s="971"/>
      <c r="E60" s="972"/>
      <c r="F60" s="972"/>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9" t="s">
        <v>260</v>
      </c>
      <c r="B61" s="979"/>
      <c r="C61" s="979"/>
      <c r="D61" s="971"/>
      <c r="E61" s="972"/>
      <c r="F61" s="972"/>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5"/>
      <c r="B62" s="975"/>
      <c r="C62" s="975"/>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6"/>
      <c r="B63" s="976"/>
      <c r="C63" s="976"/>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8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81"/>
      <c r="C64" s="981"/>
      <c r="D64" s="981"/>
      <c r="E64" s="981"/>
      <c r="F64" s="981"/>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80" t="s">
        <v>115</v>
      </c>
      <c r="B65" s="980"/>
      <c r="C65" s="980"/>
      <c r="D65" s="980"/>
      <c r="E65" s="980"/>
      <c r="F65" s="980"/>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C7" sheet="1" objects="1" scenarios="1" formatColumns="0" formatRows="0" selectLockedCells="1"/>
  <customSheetViews>
    <customSheetView guid="{1E23F70A-1B2D-4F7A-B09D-82672A4EFF53}"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1" fitToHeight="3" orientation="portrait" r:id="rId8"/>
  <headerFooter alignWithMargins="0">
    <oddFooter>&amp;R&amp;"Book Antiqua,Bold"&amp;8Bid Form (1st Envelope)  / Page &amp;P of &amp;N</oddFooter>
  </headerFooter>
  <rowBreaks count="1" manualBreakCount="1">
    <brk id="53" max="5" man="1"/>
  </rowBreaks>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282</v>
      </c>
    </row>
    <row r="2" spans="1:9" ht="15.75">
      <c r="A2" s="337"/>
      <c r="B2" s="338"/>
      <c r="C2" s="339"/>
      <c r="D2" s="340"/>
      <c r="E2" s="341"/>
      <c r="F2" s="385"/>
      <c r="G2" s="385"/>
      <c r="H2" s="321"/>
      <c r="I2" s="342"/>
    </row>
    <row r="3" spans="1:9" ht="16.5">
      <c r="A3" s="310"/>
      <c r="B3" s="311" t="s">
        <v>269</v>
      </c>
      <c r="C3" s="312"/>
      <c r="D3" s="313"/>
      <c r="E3" s="343"/>
      <c r="F3" s="385"/>
      <c r="G3" s="385"/>
      <c r="H3" s="344">
        <f>SUMIF(I1:I2,"Direct",H1:H2)</f>
        <v>0</v>
      </c>
      <c r="I3" s="314"/>
    </row>
    <row r="4" spans="1:9" ht="33">
      <c r="A4" s="310"/>
      <c r="B4" s="311" t="s">
        <v>270</v>
      </c>
      <c r="C4" s="312"/>
      <c r="D4" s="313"/>
      <c r="E4" s="343"/>
      <c r="F4" s="385"/>
      <c r="G4" s="385"/>
      <c r="H4" s="344">
        <f>SUMIF(J1:J2,"Bought-Out",H1:H2)</f>
        <v>0</v>
      </c>
      <c r="I4" s="314"/>
    </row>
    <row r="5" spans="1:9" ht="16.5">
      <c r="A5" s="315"/>
      <c r="B5" s="311" t="s">
        <v>271</v>
      </c>
      <c r="C5" s="316"/>
      <c r="D5" s="317"/>
      <c r="E5" s="318"/>
      <c r="F5" s="318"/>
      <c r="G5" s="318"/>
      <c r="H5" s="345">
        <f>H3+H4</f>
        <v>0</v>
      </c>
      <c r="I5" s="319"/>
    </row>
    <row r="6" spans="1:9" ht="16.5">
      <c r="A6" s="320"/>
      <c r="B6" s="988" t="s">
        <v>272</v>
      </c>
      <c r="C6" s="988"/>
      <c r="D6" s="988"/>
      <c r="E6" s="321"/>
      <c r="F6" s="385"/>
      <c r="G6" s="385"/>
      <c r="H6" s="344" t="e">
        <f>'Sch-7'!#REF!</f>
        <v>#REF!</v>
      </c>
      <c r="I6" s="322"/>
    </row>
    <row r="7" spans="1:9" ht="17.25" thickBot="1">
      <c r="A7" s="323"/>
      <c r="B7" s="989" t="s">
        <v>273</v>
      </c>
      <c r="C7" s="989"/>
      <c r="D7" s="989"/>
      <c r="E7" s="324"/>
      <c r="F7" s="324"/>
      <c r="G7" s="324"/>
      <c r="H7" s="346" t="e">
        <f>H5+H6</f>
        <v>#REF!</v>
      </c>
      <c r="I7" s="325"/>
    </row>
    <row r="8" spans="1:9" ht="16.5">
      <c r="A8" s="990"/>
      <c r="B8" s="990"/>
      <c r="C8" s="990"/>
      <c r="D8" s="990"/>
      <c r="E8" s="990"/>
      <c r="F8" s="990"/>
      <c r="G8" s="990"/>
    </row>
    <row r="9" spans="1:9" ht="15.75">
      <c r="A9" s="4"/>
      <c r="B9" s="987"/>
      <c r="C9" s="987"/>
      <c r="D9" s="987"/>
      <c r="E9" s="987"/>
      <c r="F9" s="987"/>
      <c r="G9" s="987"/>
    </row>
    <row r="10" spans="1:9" ht="16.5">
      <c r="A10" s="326"/>
      <c r="B10" s="326"/>
      <c r="C10" s="326"/>
      <c r="D10" s="326"/>
      <c r="E10" s="326"/>
      <c r="F10" s="326"/>
      <c r="G10" s="326"/>
    </row>
    <row r="11" spans="1:9" ht="90" customHeight="1">
      <c r="A11" s="327" t="s">
        <v>274</v>
      </c>
      <c r="B11" s="991" t="s">
        <v>275</v>
      </c>
      <c r="C11" s="991"/>
      <c r="D11" s="991"/>
      <c r="E11" s="991"/>
      <c r="F11" s="991"/>
      <c r="G11" s="991"/>
      <c r="H11" s="991"/>
      <c r="I11" s="991"/>
    </row>
    <row r="12" spans="1:9" ht="116.25" customHeight="1">
      <c r="A12" s="328" t="s">
        <v>276</v>
      </c>
      <c r="B12" s="983" t="s">
        <v>277</v>
      </c>
      <c r="C12" s="983"/>
      <c r="D12" s="983"/>
      <c r="E12" s="983"/>
      <c r="F12" s="983"/>
      <c r="G12" s="983"/>
      <c r="H12" s="983"/>
      <c r="I12" s="983"/>
    </row>
    <row r="13" spans="1:9" ht="15.75">
      <c r="A13" s="328"/>
      <c r="B13" s="983"/>
      <c r="C13" s="983"/>
      <c r="D13" s="983"/>
      <c r="E13" s="983"/>
      <c r="F13" s="983"/>
      <c r="G13" s="983"/>
    </row>
    <row r="14" spans="1:9" ht="16.5">
      <c r="A14" s="329" t="s">
        <v>162</v>
      </c>
      <c r="B14" s="330" t="str">
        <f>'Names of Bidder'!D$27&amp;"-"&amp; 'Names of Bidder'!E$27&amp;"-" &amp;'Names of Bidder'!F$27</f>
        <v>--</v>
      </c>
      <c r="C14" s="331"/>
      <c r="D14" s="332"/>
      <c r="E14" s="3"/>
      <c r="F14" s="3"/>
      <c r="G14" s="333"/>
    </row>
    <row r="15" spans="1:9" ht="16.5">
      <c r="A15" s="329" t="s">
        <v>163</v>
      </c>
      <c r="B15" s="330" t="str">
        <f>IF('Names of Bidder'!D$28=0, "", 'Names of Bidder'!D$28)</f>
        <v/>
      </c>
      <c r="C15" s="3"/>
      <c r="D15" s="332" t="s">
        <v>144</v>
      </c>
      <c r="E15" s="333" t="str">
        <f>IF('Names of Bidder'!D$24=0, "", 'Names of Bidder'!D$24)</f>
        <v/>
      </c>
      <c r="F15" s="3"/>
      <c r="G15" s="330" t="str">
        <f>'[6]Names of Bidder'!I14&amp;"-"&amp; '[6]Names of Bidder'!J14&amp;"-" &amp;'[6]Names of Bidder'!K14</f>
        <v>--</v>
      </c>
    </row>
    <row r="16" spans="1:9" ht="16.5">
      <c r="A16" s="334"/>
      <c r="B16" s="335"/>
      <c r="C16" s="336"/>
      <c r="D16" s="332" t="s">
        <v>146</v>
      </c>
      <c r="E16" s="333" t="str">
        <f>IF('Names of Bidder'!D$25=0, "", 'Names of Bidder'!D$25)</f>
        <v/>
      </c>
      <c r="F16" s="336"/>
      <c r="G16" s="336"/>
    </row>
    <row r="18" spans="1:11">
      <c r="A18" t="s">
        <v>283</v>
      </c>
    </row>
    <row r="20" spans="1:11" ht="17.25" thickBot="1">
      <c r="A20" s="347"/>
      <c r="B20" s="348" t="s">
        <v>284</v>
      </c>
      <c r="C20" s="349"/>
      <c r="D20" s="348"/>
      <c r="E20" s="324"/>
      <c r="F20" s="324"/>
      <c r="G20" s="324"/>
      <c r="H20" s="350" t="s">
        <v>298</v>
      </c>
    </row>
    <row r="21" spans="1:11" ht="16.5" thickBot="1">
      <c r="A21" s="351"/>
      <c r="B21" s="984"/>
      <c r="C21" s="984"/>
      <c r="D21" s="984"/>
      <c r="E21" s="984"/>
      <c r="F21" s="984"/>
    </row>
    <row r="22" spans="1:11" ht="15.75">
      <c r="A22" s="352"/>
      <c r="B22" s="985"/>
      <c r="C22" s="985"/>
      <c r="D22" s="985"/>
      <c r="E22" s="985"/>
      <c r="F22" s="985"/>
    </row>
    <row r="23" spans="1:11" ht="16.5">
      <c r="A23" s="329" t="s">
        <v>162</v>
      </c>
      <c r="B23" s="330" t="s">
        <v>263</v>
      </c>
      <c r="C23" s="353"/>
      <c r="D23" s="332"/>
      <c r="E23" s="3"/>
      <c r="F23" s="3"/>
    </row>
    <row r="24" spans="1:11" ht="16.5">
      <c r="A24" s="329" t="s">
        <v>163</v>
      </c>
      <c r="B24" s="330" t="s">
        <v>264</v>
      </c>
      <c r="C24" s="4"/>
      <c r="D24" s="332" t="s">
        <v>144</v>
      </c>
      <c r="E24" s="333" t="s">
        <v>285</v>
      </c>
      <c r="F24" s="3"/>
    </row>
    <row r="25" spans="1:11" ht="16.5">
      <c r="A25" s="334"/>
      <c r="B25" s="335"/>
      <c r="C25" s="334"/>
      <c r="D25" s="332" t="s">
        <v>146</v>
      </c>
      <c r="E25" s="333" t="s">
        <v>286</v>
      </c>
      <c r="F25" s="336"/>
    </row>
    <row r="27" spans="1:11">
      <c r="A27" t="s">
        <v>287</v>
      </c>
    </row>
    <row r="29" spans="1:11" ht="16.5">
      <c r="A29" s="354"/>
      <c r="B29" s="355" t="s">
        <v>288</v>
      </c>
      <c r="C29" s="355"/>
      <c r="D29" s="355"/>
      <c r="E29" s="356"/>
      <c r="F29" s="356"/>
      <c r="G29" s="356"/>
      <c r="H29" s="356"/>
      <c r="I29" s="356"/>
      <c r="J29" s="356"/>
      <c r="K29" s="357" t="e">
        <f>SUM(#REF!)</f>
        <v>#REF!</v>
      </c>
    </row>
    <row r="30" spans="1:11" ht="15.75">
      <c r="A30" s="352"/>
      <c r="B30" s="986"/>
      <c r="C30" s="987"/>
      <c r="D30" s="987"/>
      <c r="E30" s="987"/>
      <c r="F30" s="987"/>
      <c r="G30" s="987"/>
    </row>
    <row r="31" spans="1:11" ht="16.5">
      <c r="A31" s="358" t="s">
        <v>162</v>
      </c>
      <c r="B31" s="359" t="s">
        <v>263</v>
      </c>
      <c r="C31" s="360"/>
      <c r="D31" s="361"/>
      <c r="E31" s="362"/>
      <c r="F31" s="362"/>
      <c r="G31" s="7"/>
    </row>
    <row r="32" spans="1:11" ht="16.5">
      <c r="A32" s="358" t="s">
        <v>163</v>
      </c>
      <c r="B32" s="359" t="s">
        <v>264</v>
      </c>
      <c r="C32" s="362"/>
      <c r="D32" s="361" t="s">
        <v>144</v>
      </c>
      <c r="E32" s="363" t="s">
        <v>285</v>
      </c>
      <c r="F32" s="362"/>
      <c r="G32" s="7"/>
    </row>
    <row r="33" spans="1:8" ht="16.5">
      <c r="A33" s="364"/>
      <c r="B33" s="365"/>
      <c r="C33" s="366"/>
      <c r="D33" s="361" t="s">
        <v>146</v>
      </c>
      <c r="E33" s="363" t="s">
        <v>286</v>
      </c>
      <c r="F33" s="366"/>
      <c r="G33" s="7"/>
    </row>
    <row r="35" spans="1:8">
      <c r="A35" t="s">
        <v>291</v>
      </c>
    </row>
    <row r="37" spans="1:8" ht="30">
      <c r="A37" s="367" t="s">
        <v>162</v>
      </c>
      <c r="B37" s="368" t="s">
        <v>261</v>
      </c>
      <c r="C37" s="369"/>
      <c r="D37" s="922" t="s">
        <v>289</v>
      </c>
      <c r="E37" s="922"/>
      <c r="F37" s="982"/>
    </row>
    <row r="38" spans="1:8" ht="30">
      <c r="A38" s="367" t="s">
        <v>163</v>
      </c>
      <c r="B38" s="368" t="s">
        <v>262</v>
      </c>
      <c r="C38" s="24"/>
      <c r="D38" s="922" t="s">
        <v>290</v>
      </c>
      <c r="E38" s="922"/>
      <c r="F38" s="982"/>
    </row>
    <row r="40" spans="1:8">
      <c r="A40" t="s">
        <v>292</v>
      </c>
    </row>
    <row r="42" spans="1:8" ht="30">
      <c r="A42" s="370"/>
      <c r="B42" s="371" t="s">
        <v>293</v>
      </c>
      <c r="C42" s="371"/>
      <c r="D42" s="371"/>
      <c r="E42" s="371"/>
      <c r="F42" s="371"/>
      <c r="G42" s="371"/>
      <c r="H42" s="372" t="s">
        <v>299</v>
      </c>
    </row>
    <row r="43" spans="1:8" ht="16.5">
      <c r="A43" s="373"/>
      <c r="B43" s="374"/>
      <c r="C43" s="374"/>
      <c r="D43" s="374"/>
      <c r="E43" s="374"/>
      <c r="F43" s="374"/>
      <c r="G43" s="375"/>
    </row>
    <row r="44" spans="1:8">
      <c r="A44" s="374"/>
      <c r="B44" s="374"/>
      <c r="C44" s="374"/>
      <c r="D44" s="374"/>
      <c r="E44" s="374"/>
      <c r="F44" s="374"/>
      <c r="G44" s="376"/>
    </row>
    <row r="45" spans="1:8">
      <c r="A45" s="921"/>
      <c r="B45" s="921"/>
      <c r="C45" s="921"/>
      <c r="D45" s="921"/>
      <c r="E45" s="921"/>
      <c r="F45" s="921"/>
      <c r="G45" s="921"/>
    </row>
    <row r="46" spans="1:8">
      <c r="A46" s="377"/>
      <c r="B46" s="377"/>
      <c r="C46" s="922"/>
      <c r="D46" s="922"/>
      <c r="E46" s="922"/>
      <c r="F46" s="922"/>
      <c r="G46" s="922"/>
    </row>
    <row r="47" spans="1:8">
      <c r="A47" s="378" t="s">
        <v>162</v>
      </c>
      <c r="B47" s="379" t="s">
        <v>263</v>
      </c>
      <c r="C47" s="922" t="s">
        <v>294</v>
      </c>
      <c r="D47" s="922"/>
      <c r="E47" s="922"/>
      <c r="F47" s="922"/>
      <c r="G47" s="922"/>
    </row>
    <row r="48" spans="1:8">
      <c r="A48" s="378" t="s">
        <v>163</v>
      </c>
      <c r="B48" s="380" t="s">
        <v>264</v>
      </c>
      <c r="C48" s="922" t="s">
        <v>295</v>
      </c>
      <c r="D48" s="922"/>
      <c r="E48" s="922"/>
      <c r="F48" s="922"/>
      <c r="G48" s="922"/>
    </row>
    <row r="49" spans="1:7" ht="16.5">
      <c r="A49" s="23"/>
      <c r="B49" s="22"/>
      <c r="C49" s="922"/>
      <c r="D49" s="922"/>
      <c r="E49" s="922"/>
      <c r="F49" s="922"/>
      <c r="G49" s="922"/>
    </row>
    <row r="50" spans="1:7" ht="16.5">
      <c r="A50" s="23"/>
      <c r="B50" s="22"/>
      <c r="C50" s="381"/>
      <c r="D50" s="381"/>
      <c r="E50" s="381"/>
      <c r="F50" s="381"/>
      <c r="G50" s="381"/>
    </row>
    <row r="51" spans="1:7" ht="16.5">
      <c r="A51" s="382" t="s">
        <v>296</v>
      </c>
      <c r="B51" s="923" t="s">
        <v>297</v>
      </c>
      <c r="C51" s="923"/>
      <c r="D51" s="923"/>
      <c r="E51" s="923"/>
      <c r="F51" s="923"/>
      <c r="G51" s="383"/>
    </row>
    <row r="52" spans="1:7" ht="16.5">
      <c r="A52" s="384"/>
      <c r="B52" s="26"/>
      <c r="C52" s="26"/>
      <c r="D52" s="26"/>
      <c r="E52" s="26"/>
      <c r="F52" s="26"/>
      <c r="G52" s="26"/>
    </row>
    <row r="60" spans="1:7">
      <c r="B60" t="s">
        <v>265</v>
      </c>
    </row>
    <row r="61" spans="1:7">
      <c r="B61" t="s">
        <v>266</v>
      </c>
    </row>
  </sheetData>
  <customSheetViews>
    <customSheetView guid="{1E23F70A-1B2D-4F7A-B09D-82672A4EFF5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
  <sheetViews>
    <sheetView workbookViewId="0"/>
  </sheetViews>
  <sheetFormatPr defaultRowHeight="15"/>
  <sheetData/>
  <customSheetViews>
    <customSheetView guid="{1E23F70A-1B2D-4F7A-B09D-82672A4EFF53}"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63D51328-7CBC-4A1E-B96D-BAE91416501B}"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A233"/>
  <sheetViews>
    <sheetView topLeftCell="P1" workbookViewId="0">
      <selection activeCell="DT28" sqref="DT28"/>
    </sheetView>
  </sheetViews>
  <sheetFormatPr defaultRowHeight="12.75"/>
  <cols>
    <col min="1" max="1" width="5.140625" style="694" hidden="1" customWidth="1"/>
    <col min="2" max="2" width="13.28515625" style="694" hidden="1" customWidth="1"/>
    <col min="3" max="3" width="0" style="694" hidden="1" customWidth="1"/>
    <col min="4" max="4" width="10.28515625" style="694" hidden="1" customWidth="1"/>
    <col min="5" max="5" width="3.42578125" style="694" hidden="1" customWidth="1"/>
    <col min="6" max="6" width="5.5703125" style="694" hidden="1" customWidth="1"/>
    <col min="7" max="7" width="11.42578125" style="694" hidden="1" customWidth="1"/>
    <col min="8" max="8" width="0" style="694" hidden="1" customWidth="1"/>
    <col min="9" max="9" width="10" style="694" hidden="1" customWidth="1"/>
    <col min="10" max="10" width="3.28515625" style="694" hidden="1" customWidth="1"/>
    <col min="11" max="11" width="5" style="694" hidden="1" customWidth="1"/>
    <col min="12" max="12" width="11.28515625" style="694" hidden="1" customWidth="1"/>
    <col min="13" max="13" width="0" style="694" hidden="1" customWidth="1"/>
    <col min="14" max="14" width="10.28515625" style="694" hidden="1" customWidth="1"/>
    <col min="15" max="15" width="3.7109375" style="694" hidden="1" customWidth="1"/>
    <col min="16" max="16" width="6.42578125" style="694" customWidth="1"/>
    <col min="17" max="17" width="14.85546875" style="694" customWidth="1"/>
    <col min="18" max="18" width="9.140625" style="694" customWidth="1"/>
    <col min="19" max="19" width="12" style="694" customWidth="1"/>
    <col min="20" max="20" width="3.28515625" style="694" hidden="1" customWidth="1"/>
    <col min="21" max="21" width="6.140625" style="694" hidden="1" customWidth="1"/>
    <col min="22" max="22" width="8.5703125" style="694" hidden="1" customWidth="1"/>
    <col min="23" max="23" width="8.42578125" style="694" hidden="1" customWidth="1"/>
    <col min="24" max="24" width="8.85546875" style="694" hidden="1" customWidth="1"/>
    <col min="25" max="116" width="0" style="694" hidden="1" customWidth="1"/>
    <col min="117" max="16384" width="9.140625" style="694"/>
  </cols>
  <sheetData>
    <row r="1" spans="1:27" ht="13.5" thickBot="1">
      <c r="A1" s="992" t="e">
        <v>#REF!</v>
      </c>
      <c r="B1" s="993"/>
      <c r="C1" s="674"/>
      <c r="D1" s="675"/>
      <c r="E1" s="699"/>
      <c r="F1" s="992">
        <v>0</v>
      </c>
      <c r="G1" s="993"/>
      <c r="H1" s="674"/>
      <c r="I1" s="675"/>
      <c r="K1" s="992" t="e">
        <v>#REF!</v>
      </c>
      <c r="L1" s="993"/>
      <c r="M1" s="674"/>
      <c r="N1" s="675"/>
      <c r="P1" s="992">
        <f>'Sch-6 (After Discount)'!D28</f>
        <v>0</v>
      </c>
      <c r="Q1" s="993"/>
      <c r="R1" s="674"/>
      <c r="S1" s="675"/>
      <c r="U1" s="698" t="e">
        <v>#REF!</v>
      </c>
    </row>
    <row r="2" spans="1:27">
      <c r="A2" s="994"/>
      <c r="B2" s="995"/>
      <c r="C2" s="674"/>
      <c r="D2" s="675"/>
      <c r="E2" s="699"/>
      <c r="F2" s="676"/>
      <c r="G2" s="674"/>
      <c r="H2" s="674"/>
      <c r="I2" s="675"/>
      <c r="K2" s="676"/>
      <c r="L2" s="674"/>
      <c r="M2" s="674"/>
      <c r="N2" s="675"/>
      <c r="P2" s="676"/>
      <c r="Q2" s="674"/>
      <c r="R2" s="674"/>
      <c r="S2" s="675"/>
      <c r="U2" s="698" t="e">
        <v>#REF!</v>
      </c>
    </row>
    <row r="3" spans="1:27">
      <c r="A3" s="676"/>
      <c r="B3" s="677"/>
      <c r="C3" s="677"/>
      <c r="D3" s="678"/>
      <c r="E3" s="700"/>
      <c r="F3" s="676"/>
      <c r="G3" s="677"/>
      <c r="H3" s="677"/>
      <c r="I3" s="678"/>
      <c r="K3" s="676"/>
      <c r="L3" s="677"/>
      <c r="M3" s="677"/>
      <c r="N3" s="678"/>
      <c r="P3" s="676"/>
      <c r="Q3" s="677"/>
      <c r="R3" s="677"/>
      <c r="S3" s="678"/>
      <c r="U3" s="698" t="s">
        <v>495</v>
      </c>
    </row>
    <row r="4" spans="1:27" ht="66.75" customHeight="1" thickBot="1">
      <c r="A4" s="1002" t="e">
        <f>IF(OR((A1&gt;9999999999),(A1&lt;0)),"Invalid Entry - More than 1000 crore OR -ve value",IF(A1=0, "",+CONCATENATE(#REF!,B11,D11,B10,D10,B9,D9,B8,D8,B7,D7,B6," Only")))</f>
        <v>#REF!</v>
      </c>
      <c r="B4" s="1003"/>
      <c r="C4" s="1003"/>
      <c r="D4" s="1004"/>
      <c r="E4" s="701"/>
      <c r="F4" s="1002" t="str">
        <f>IF(OR((F1&gt;9999999999),(F1&lt;0)),"Invalid Entry - More than 1000 crore OR -ve value",IF(F1=0, "",+CONCATENATE(U1, G11,I11,G10,I10,G9,I9,G8,I8,G7,I7,G6," Only")))</f>
        <v/>
      </c>
      <c r="G4" s="1003"/>
      <c r="H4" s="1003"/>
      <c r="I4" s="1004"/>
      <c r="J4" s="701"/>
      <c r="K4" s="1002" t="e">
        <f>IF(OR((K1&gt;9999999999),(K1&lt;0)),"Invalid Entry - More than 1000 crore OR -ve value",IF(K1=0, "",+CONCATENATE(U2, L11,N11,L10,N10,L9,N9,L8,N8,L7,N7,L6," Only")))</f>
        <v>#REF!</v>
      </c>
      <c r="L4" s="1003"/>
      <c r="M4" s="1003"/>
      <c r="N4" s="1004"/>
      <c r="P4" s="1002" t="str">
        <f>IF(OR((P1&gt;9999999999),(P1&lt;0)),"Invalid Entry - More than 1000 crore OR -ve value",IF(P1=0, "",+CONCATENATE(U3, Q11,S11,Q10,S10,Q9,S9,Q8,S8,Q7,S7,Q6," Only")))</f>
        <v/>
      </c>
      <c r="Q4" s="1003"/>
      <c r="R4" s="1003"/>
      <c r="S4" s="1004"/>
      <c r="U4" s="996" t="e">
        <f>VLOOKUP(1,T28:Y43,6,FALSE)</f>
        <v>#N/A</v>
      </c>
      <c r="V4" s="996"/>
      <c r="W4" s="996"/>
      <c r="X4" s="996"/>
      <c r="Y4" s="996"/>
      <c r="Z4" s="996"/>
      <c r="AA4" s="996"/>
    </row>
    <row r="5" spans="1:27" ht="18.75" customHeight="1" thickBot="1">
      <c r="A5" s="676"/>
      <c r="B5" s="677"/>
      <c r="C5" s="677"/>
      <c r="D5" s="678"/>
      <c r="E5" s="700"/>
      <c r="F5" s="676"/>
      <c r="G5" s="677"/>
      <c r="H5" s="677"/>
      <c r="I5" s="678"/>
      <c r="K5" s="676"/>
      <c r="L5" s="677"/>
      <c r="M5" s="677"/>
      <c r="N5" s="678"/>
      <c r="P5" s="676"/>
      <c r="Q5" s="677"/>
      <c r="R5" s="677"/>
      <c r="S5" s="678"/>
      <c r="U5" s="997" t="e">
        <f>VLOOKUP(1,T8:Y23,6,FALSE)</f>
        <v>#N/A</v>
      </c>
      <c r="V5" s="998"/>
      <c r="W5" s="998"/>
      <c r="X5" s="998"/>
      <c r="Y5" s="998"/>
      <c r="Z5" s="998"/>
      <c r="AA5" s="999"/>
    </row>
    <row r="6" spans="1:27">
      <c r="A6" s="679" t="e">
        <f>-INT(A1/100)*100+ROUND(A1,0)</f>
        <v>#REF!</v>
      </c>
      <c r="B6" s="677" t="e">
        <f t="shared" ref="B6:B11" si="0">IF(A6=0,"",LOOKUP(A6,$A$13:$A$112,$B$13:$B$112))</f>
        <v>#REF!</v>
      </c>
      <c r="C6" s="677"/>
      <c r="D6" s="680"/>
      <c r="E6" s="700"/>
      <c r="F6" s="679">
        <f>-INT(F1/100)*100+ROUND(F1,0)</f>
        <v>0</v>
      </c>
      <c r="G6" s="677" t="str">
        <f t="shared" ref="G6:G11" si="1">IF(F6=0,"",LOOKUP(F6,$A$13:$A$112,$B$13:$B$112))</f>
        <v/>
      </c>
      <c r="H6" s="677"/>
      <c r="I6" s="680"/>
      <c r="K6" s="679" t="e">
        <f>-INT(K1/100)*100+ROUND(K1,0)</f>
        <v>#REF!</v>
      </c>
      <c r="L6" s="677" t="e">
        <f t="shared" ref="L6:L11" si="2">IF(K6=0,"",LOOKUP(K6,$A$13:$A$112,$B$13:$B$112))</f>
        <v>#REF!</v>
      </c>
      <c r="M6" s="677"/>
      <c r="N6" s="680"/>
      <c r="P6" s="679">
        <f>-INT(P1/100)*100+ROUND(P1,0)</f>
        <v>0</v>
      </c>
      <c r="Q6" s="677" t="str">
        <f t="shared" ref="Q6:Q11" si="3">IF(P6=0,"",LOOKUP(P6,$A$13:$A$112,$B$13:$B$112))</f>
        <v/>
      </c>
      <c r="R6" s="677"/>
      <c r="S6" s="680"/>
    </row>
    <row r="7" spans="1:27">
      <c r="A7" s="679" t="e">
        <f>-INT(A1/1000)*10+INT(A1/100)</f>
        <v>#REF!</v>
      </c>
      <c r="B7" s="677" t="e">
        <f t="shared" si="0"/>
        <v>#REF!</v>
      </c>
      <c r="C7" s="677"/>
      <c r="D7" s="680" t="e">
        <f>+IF(B7="",""," Hundred ")</f>
        <v>#REF!</v>
      </c>
      <c r="E7" s="700"/>
      <c r="F7" s="679">
        <f>-INT(F1/1000)*10+INT(F1/100)</f>
        <v>0</v>
      </c>
      <c r="G7" s="677" t="str">
        <f t="shared" si="1"/>
        <v/>
      </c>
      <c r="H7" s="677"/>
      <c r="I7" s="680" t="str">
        <f>+IF(G7="",""," Hundred ")</f>
        <v/>
      </c>
      <c r="K7" s="679" t="e">
        <f>-INT(K1/1000)*10+INT(K1/100)</f>
        <v>#REF!</v>
      </c>
      <c r="L7" s="677" t="e">
        <f t="shared" si="2"/>
        <v>#REF!</v>
      </c>
      <c r="M7" s="677"/>
      <c r="N7" s="680" t="e">
        <f>+IF(L7="",""," Hundred ")</f>
        <v>#REF!</v>
      </c>
      <c r="P7" s="679">
        <f>-INT(P1/1000)*10+INT(P1/100)</f>
        <v>0</v>
      </c>
      <c r="Q7" s="677" t="str">
        <f t="shared" si="3"/>
        <v/>
      </c>
      <c r="R7" s="677"/>
      <c r="S7" s="680" t="str">
        <f>+IF(Q7="",""," Hundred ")</f>
        <v/>
      </c>
    </row>
    <row r="8" spans="1:27">
      <c r="A8" s="679" t="e">
        <f>-INT(A1/100000)*100+INT(A1/1000)</f>
        <v>#REF!</v>
      </c>
      <c r="B8" s="677" t="e">
        <f t="shared" si="0"/>
        <v>#REF!</v>
      </c>
      <c r="C8" s="677"/>
      <c r="D8" s="680" t="e">
        <f>IF((B8=""),IF(C8="",""," Thousand ")," Thousand ")</f>
        <v>#REF!</v>
      </c>
      <c r="E8" s="700"/>
      <c r="F8" s="679">
        <f>-INT(F1/100000)*100+INT(F1/1000)</f>
        <v>0</v>
      </c>
      <c r="G8" s="677" t="str">
        <f t="shared" si="1"/>
        <v/>
      </c>
      <c r="H8" s="677"/>
      <c r="I8" s="680" t="str">
        <f>IF((G8=""),IF(H8="",""," Thousand ")," Thousand ")</f>
        <v/>
      </c>
      <c r="K8" s="679" t="e">
        <f>-INT(K1/100000)*100+INT(K1/1000)</f>
        <v>#REF!</v>
      </c>
      <c r="L8" s="677" t="e">
        <f t="shared" si="2"/>
        <v>#REF!</v>
      </c>
      <c r="M8" s="677"/>
      <c r="N8" s="680" t="e">
        <f>IF((L8=""),IF(M8="",""," Thousand ")," Thousand ")</f>
        <v>#REF!</v>
      </c>
      <c r="P8" s="679">
        <f>-INT(P1/100000)*100+INT(P1/1000)</f>
        <v>0</v>
      </c>
      <c r="Q8" s="677" t="str">
        <f t="shared" si="3"/>
        <v/>
      </c>
      <c r="R8" s="677"/>
      <c r="S8" s="680" t="str">
        <f>IF((Q8=""),IF(R8="",""," Thousand ")," Thousand ")</f>
        <v/>
      </c>
      <c r="T8" s="702" t="e">
        <f>IF(Y8="",0, 1)</f>
        <v>#REF!</v>
      </c>
      <c r="U8" s="694">
        <v>0</v>
      </c>
      <c r="V8" s="694">
        <v>0</v>
      </c>
      <c r="W8" s="694">
        <v>0</v>
      </c>
      <c r="X8" s="694">
        <v>0</v>
      </c>
      <c r="Y8" s="703" t="e">
        <f>IF(AND($A$1=0,$F$1=0,$K$1=0,$P$1=0)," Zero only", "")</f>
        <v>#REF!</v>
      </c>
      <c r="AA8" s="694" t="s">
        <v>496</v>
      </c>
    </row>
    <row r="9" spans="1:27">
      <c r="A9" s="679" t="e">
        <f>-INT(A1/10000000)*100+INT(A1/100000)</f>
        <v>#REF!</v>
      </c>
      <c r="B9" s="677" t="e">
        <f t="shared" si="0"/>
        <v>#REF!</v>
      </c>
      <c r="C9" s="677"/>
      <c r="D9" s="680" t="e">
        <f>IF((B9=""),IF(C9="",""," Lac ")," Lac ")</f>
        <v>#REF!</v>
      </c>
      <c r="E9" s="700"/>
      <c r="F9" s="679">
        <f>-INT(F1/10000000)*100+INT(F1/100000)</f>
        <v>0</v>
      </c>
      <c r="G9" s="677" t="str">
        <f t="shared" si="1"/>
        <v/>
      </c>
      <c r="H9" s="677"/>
      <c r="I9" s="680" t="str">
        <f>IF((G9=""),IF(H9="",""," Lac ")," Lac ")</f>
        <v/>
      </c>
      <c r="K9" s="679" t="e">
        <f>-INT(K1/10000000)*100+INT(K1/100000)</f>
        <v>#REF!</v>
      </c>
      <c r="L9" s="677" t="e">
        <f t="shared" si="2"/>
        <v>#REF!</v>
      </c>
      <c r="M9" s="677"/>
      <c r="N9" s="680" t="e">
        <f>IF((L9=""),IF(M9="",""," Lac ")," Lac ")</f>
        <v>#REF!</v>
      </c>
      <c r="P9" s="679">
        <f>-INT(P1/10000000)*100+INT(P1/100000)</f>
        <v>0</v>
      </c>
      <c r="Q9" s="677" t="str">
        <f t="shared" si="3"/>
        <v/>
      </c>
      <c r="R9" s="677"/>
      <c r="S9" s="680" t="str">
        <f>IF((Q9=""),IF(R9="",""," Lac ")," Lac ")</f>
        <v/>
      </c>
      <c r="T9" s="702" t="e">
        <f t="shared" ref="T9:T23" si="4">IF(Y9="",0, 1)</f>
        <v>#REF!</v>
      </c>
      <c r="U9" s="694">
        <v>0</v>
      </c>
      <c r="V9" s="694">
        <v>0</v>
      </c>
      <c r="W9" s="694">
        <v>0</v>
      </c>
      <c r="X9" s="694">
        <v>1</v>
      </c>
      <c r="Y9" s="704" t="e">
        <f>IF(AND($A$1=0,$F$1=0,$K$1=0,$P$1&gt;0),$P$4, "")</f>
        <v>#REF!</v>
      </c>
    </row>
    <row r="10" spans="1:27">
      <c r="A10" s="679" t="e">
        <f>-INT(A1/1000000000)*100+INT(A1/10000000)</f>
        <v>#REF!</v>
      </c>
      <c r="B10" s="681" t="e">
        <f t="shared" si="0"/>
        <v>#REF!</v>
      </c>
      <c r="C10" s="677"/>
      <c r="D10" s="680" t="e">
        <f>IF((B10=""),IF(C10="",""," Crore ")," Crore ")</f>
        <v>#REF!</v>
      </c>
      <c r="E10" s="700"/>
      <c r="F10" s="679">
        <f>-INT(F1/1000000000)*100+INT(F1/10000000)</f>
        <v>0</v>
      </c>
      <c r="G10" s="681" t="str">
        <f t="shared" si="1"/>
        <v/>
      </c>
      <c r="H10" s="677"/>
      <c r="I10" s="680" t="str">
        <f>IF((G10=""),IF(H10="",""," Crore ")," Crore ")</f>
        <v/>
      </c>
      <c r="K10" s="679" t="e">
        <f>-INT(K1/1000000000)*100+INT(K1/10000000)</f>
        <v>#REF!</v>
      </c>
      <c r="L10" s="681" t="e">
        <f t="shared" si="2"/>
        <v>#REF!</v>
      </c>
      <c r="M10" s="677"/>
      <c r="N10" s="680" t="e">
        <f>IF((L10=""),IF(M10="",""," Crore ")," Crore ")</f>
        <v>#REF!</v>
      </c>
      <c r="P10" s="679">
        <f>-INT(P1/1000000000)*100+INT(P1/10000000)</f>
        <v>0</v>
      </c>
      <c r="Q10" s="681" t="str">
        <f t="shared" si="3"/>
        <v/>
      </c>
      <c r="R10" s="677"/>
      <c r="S10" s="680" t="str">
        <f>IF((Q10=""),IF(R10="",""," Crore ")," Crore ")</f>
        <v/>
      </c>
      <c r="T10" s="702" t="e">
        <f t="shared" si="4"/>
        <v>#REF!</v>
      </c>
      <c r="U10" s="694">
        <v>0</v>
      </c>
      <c r="V10" s="694">
        <v>0</v>
      </c>
      <c r="W10" s="694">
        <v>1</v>
      </c>
      <c r="X10" s="694">
        <v>0</v>
      </c>
      <c r="Y10" s="704" t="e">
        <f>IF(AND($A$1=0,$F$1=0,$K$1&gt;0,$P$1=0),$K$4, "")</f>
        <v>#REF!</v>
      </c>
    </row>
    <row r="11" spans="1:27">
      <c r="A11" s="682" t="e">
        <f>-INT(A1/10000000000)*1000+INT(A1/1000000000)</f>
        <v>#REF!</v>
      </c>
      <c r="B11" s="681" t="e">
        <f t="shared" si="0"/>
        <v>#REF!</v>
      </c>
      <c r="C11" s="677"/>
      <c r="D11" s="680" t="e">
        <f>IF((B11=""),IF(C11="",""," Hundred ")," Hundred ")</f>
        <v>#REF!</v>
      </c>
      <c r="E11" s="700"/>
      <c r="F11" s="682">
        <f>-INT(F1/10000000000)*1000+INT(F1/1000000000)</f>
        <v>0</v>
      </c>
      <c r="G11" s="681" t="str">
        <f t="shared" si="1"/>
        <v/>
      </c>
      <c r="H11" s="677"/>
      <c r="I11" s="680" t="str">
        <f>IF((G11=""),IF(H11="",""," Hundred ")," Hundred ")</f>
        <v/>
      </c>
      <c r="K11" s="682" t="e">
        <f>-INT(K1/10000000000)*1000+INT(K1/1000000000)</f>
        <v>#REF!</v>
      </c>
      <c r="L11" s="681" t="e">
        <f t="shared" si="2"/>
        <v>#REF!</v>
      </c>
      <c r="M11" s="677"/>
      <c r="N11" s="680" t="e">
        <f>IF((L11=""),IF(M11="",""," Hundred ")," Hundred ")</f>
        <v>#REF!</v>
      </c>
      <c r="P11" s="682">
        <f>-INT(P1/10000000000)*1000+INT(P1/1000000000)</f>
        <v>0</v>
      </c>
      <c r="Q11" s="681" t="str">
        <f t="shared" si="3"/>
        <v/>
      </c>
      <c r="R11" s="677"/>
      <c r="S11" s="680" t="str">
        <f>IF((Q11=""),IF(R11="",""," Hundred ")," Hundred ")</f>
        <v/>
      </c>
      <c r="T11" s="702" t="e">
        <f t="shared" si="4"/>
        <v>#REF!</v>
      </c>
      <c r="U11" s="694">
        <v>0</v>
      </c>
      <c r="V11" s="694">
        <v>0</v>
      </c>
      <c r="W11" s="694">
        <v>1</v>
      </c>
      <c r="X11" s="694">
        <v>1</v>
      </c>
      <c r="Y11" s="704" t="e">
        <f>IF(AND($A$1=0,$F$1=0,$K$1&gt;0,$P$1&gt;0),$K$4&amp;$AA$8&amp;$P$4, "")</f>
        <v>#REF!</v>
      </c>
    </row>
    <row r="12" spans="1:27">
      <c r="A12" s="683"/>
      <c r="B12" s="677"/>
      <c r="C12" s="677"/>
      <c r="D12" s="678"/>
      <c r="E12" s="700"/>
      <c r="F12" s="683"/>
      <c r="G12" s="677"/>
      <c r="H12" s="677"/>
      <c r="I12" s="678"/>
      <c r="K12" s="683"/>
      <c r="L12" s="677"/>
      <c r="M12" s="677"/>
      <c r="N12" s="678"/>
      <c r="P12" s="683"/>
      <c r="Q12" s="677"/>
      <c r="R12" s="677"/>
      <c r="S12" s="678"/>
      <c r="T12" s="702" t="e">
        <f t="shared" si="4"/>
        <v>#REF!</v>
      </c>
      <c r="U12" s="694">
        <v>0</v>
      </c>
      <c r="V12" s="694">
        <v>1</v>
      </c>
      <c r="W12" s="694">
        <v>0</v>
      </c>
      <c r="X12" s="694">
        <v>0</v>
      </c>
      <c r="Y12" s="704" t="e">
        <f>IF(AND($A$1=0,$F$1&gt;0,$K$1=0,$P$1=0),$F$4, "")</f>
        <v>#REF!</v>
      </c>
    </row>
    <row r="13" spans="1:27">
      <c r="A13" s="684">
        <v>1</v>
      </c>
      <c r="B13" s="685" t="s">
        <v>395</v>
      </c>
      <c r="C13" s="677"/>
      <c r="D13" s="678"/>
      <c r="E13" s="700"/>
      <c r="F13" s="684">
        <v>1</v>
      </c>
      <c r="G13" s="685" t="s">
        <v>395</v>
      </c>
      <c r="H13" s="677"/>
      <c r="I13" s="678"/>
      <c r="K13" s="684">
        <v>1</v>
      </c>
      <c r="L13" s="685" t="s">
        <v>395</v>
      </c>
      <c r="M13" s="677"/>
      <c r="N13" s="678"/>
      <c r="P13" s="684">
        <v>1</v>
      </c>
      <c r="Q13" s="685" t="s">
        <v>395</v>
      </c>
      <c r="R13" s="677"/>
      <c r="S13" s="678"/>
      <c r="T13" s="702" t="e">
        <f t="shared" si="4"/>
        <v>#REF!</v>
      </c>
      <c r="U13" s="694">
        <v>0</v>
      </c>
      <c r="V13" s="694">
        <v>1</v>
      </c>
      <c r="W13" s="694">
        <v>0</v>
      </c>
      <c r="X13" s="694">
        <v>1</v>
      </c>
      <c r="Y13" s="704" t="e">
        <f>IF(AND($A$1=0,$F$1&gt;0,$K$1=0,$P$1&gt;0),$F$4&amp;$AA$8&amp;$P$4, "")</f>
        <v>#REF!</v>
      </c>
    </row>
    <row r="14" spans="1:27">
      <c r="A14" s="684">
        <v>2</v>
      </c>
      <c r="B14" s="685" t="s">
        <v>396</v>
      </c>
      <c r="C14" s="677"/>
      <c r="D14" s="678"/>
      <c r="E14" s="700"/>
      <c r="F14" s="684">
        <v>2</v>
      </c>
      <c r="G14" s="685" t="s">
        <v>396</v>
      </c>
      <c r="H14" s="677"/>
      <c r="I14" s="678"/>
      <c r="K14" s="684">
        <v>2</v>
      </c>
      <c r="L14" s="685" t="s">
        <v>396</v>
      </c>
      <c r="M14" s="677"/>
      <c r="N14" s="678"/>
      <c r="P14" s="684">
        <v>2</v>
      </c>
      <c r="Q14" s="685" t="s">
        <v>396</v>
      </c>
      <c r="R14" s="677"/>
      <c r="S14" s="678"/>
      <c r="T14" s="702" t="e">
        <f t="shared" si="4"/>
        <v>#REF!</v>
      </c>
      <c r="U14" s="694">
        <v>0</v>
      </c>
      <c r="V14" s="694">
        <v>1</v>
      </c>
      <c r="W14" s="694">
        <v>1</v>
      </c>
      <c r="X14" s="694">
        <v>0</v>
      </c>
      <c r="Y14" s="704" t="e">
        <f>IF(AND($A$1=0,$F$1&gt;0,$K$1&gt;0,$P$1=0),$F$4&amp;$AA$8&amp;$K$4, "")</f>
        <v>#REF!</v>
      </c>
    </row>
    <row r="15" spans="1:27">
      <c r="A15" s="684">
        <v>3</v>
      </c>
      <c r="B15" s="685" t="s">
        <v>397</v>
      </c>
      <c r="C15" s="677"/>
      <c r="D15" s="678"/>
      <c r="E15" s="700"/>
      <c r="F15" s="684">
        <v>3</v>
      </c>
      <c r="G15" s="685" t="s">
        <v>397</v>
      </c>
      <c r="H15" s="677"/>
      <c r="I15" s="678"/>
      <c r="K15" s="684">
        <v>3</v>
      </c>
      <c r="L15" s="685" t="s">
        <v>397</v>
      </c>
      <c r="M15" s="677"/>
      <c r="N15" s="678"/>
      <c r="P15" s="684">
        <v>3</v>
      </c>
      <c r="Q15" s="685" t="s">
        <v>397</v>
      </c>
      <c r="R15" s="677"/>
      <c r="S15" s="678"/>
      <c r="T15" s="702" t="e">
        <f t="shared" si="4"/>
        <v>#REF!</v>
      </c>
      <c r="U15" s="694">
        <v>0</v>
      </c>
      <c r="V15" s="694">
        <v>1</v>
      </c>
      <c r="W15" s="694">
        <v>1</v>
      </c>
      <c r="X15" s="694">
        <v>1</v>
      </c>
      <c r="Y15" s="705" t="e">
        <f>IF(AND($A$1=0,$F$1&gt;0,$K$1&gt;0,$P$1&gt;0),$F$4&amp;$AA$8&amp;$K$4&amp;$AA$8&amp;$P$4, "")</f>
        <v>#REF!</v>
      </c>
    </row>
    <row r="16" spans="1:27">
      <c r="A16" s="684">
        <v>4</v>
      </c>
      <c r="B16" s="685" t="s">
        <v>398</v>
      </c>
      <c r="C16" s="677"/>
      <c r="D16" s="678"/>
      <c r="E16" s="700"/>
      <c r="F16" s="684">
        <v>4</v>
      </c>
      <c r="G16" s="685" t="s">
        <v>398</v>
      </c>
      <c r="H16" s="677"/>
      <c r="I16" s="678"/>
      <c r="K16" s="684">
        <v>4</v>
      </c>
      <c r="L16" s="685" t="s">
        <v>398</v>
      </c>
      <c r="M16" s="677"/>
      <c r="N16" s="678"/>
      <c r="P16" s="684">
        <v>4</v>
      </c>
      <c r="Q16" s="685" t="s">
        <v>398</v>
      </c>
      <c r="R16" s="677"/>
      <c r="S16" s="678"/>
      <c r="T16" s="702" t="e">
        <f t="shared" si="4"/>
        <v>#REF!</v>
      </c>
      <c r="U16" s="694">
        <v>1</v>
      </c>
      <c r="V16" s="694">
        <v>0</v>
      </c>
      <c r="W16" s="694">
        <v>0</v>
      </c>
      <c r="X16" s="694">
        <v>0</v>
      </c>
      <c r="Y16" s="703" t="e">
        <f>IF(AND($A$1&gt;0,$F$1=0,$K$1=0,$P$1=0), $A$4, "")</f>
        <v>#REF!</v>
      </c>
    </row>
    <row r="17" spans="1:27">
      <c r="A17" s="684">
        <v>5</v>
      </c>
      <c r="B17" s="685" t="s">
        <v>399</v>
      </c>
      <c r="C17" s="677"/>
      <c r="D17" s="678"/>
      <c r="E17" s="700"/>
      <c r="F17" s="684">
        <v>5</v>
      </c>
      <c r="G17" s="685" t="s">
        <v>399</v>
      </c>
      <c r="H17" s="677"/>
      <c r="I17" s="678"/>
      <c r="K17" s="684">
        <v>5</v>
      </c>
      <c r="L17" s="685" t="s">
        <v>399</v>
      </c>
      <c r="M17" s="677"/>
      <c r="N17" s="678"/>
      <c r="P17" s="684">
        <v>5</v>
      </c>
      <c r="Q17" s="685" t="s">
        <v>399</v>
      </c>
      <c r="R17" s="677"/>
      <c r="S17" s="678"/>
      <c r="T17" s="702" t="e">
        <f t="shared" si="4"/>
        <v>#REF!</v>
      </c>
      <c r="U17" s="694">
        <v>1</v>
      </c>
      <c r="V17" s="694">
        <v>0</v>
      </c>
      <c r="W17" s="694">
        <v>0</v>
      </c>
      <c r="X17" s="694">
        <v>1</v>
      </c>
      <c r="Y17" s="704" t="e">
        <f>IF(AND($A$1&gt;0,$F$1=0,$K$1=0,$P$1&gt;0),$A$4&amp;$AA$8&amp;$P$4, "")</f>
        <v>#REF!</v>
      </c>
    </row>
    <row r="18" spans="1:27">
      <c r="A18" s="684">
        <v>6</v>
      </c>
      <c r="B18" s="685" t="s">
        <v>400</v>
      </c>
      <c r="C18" s="677"/>
      <c r="D18" s="678"/>
      <c r="E18" s="700"/>
      <c r="F18" s="684">
        <v>6</v>
      </c>
      <c r="G18" s="685" t="s">
        <v>400</v>
      </c>
      <c r="H18" s="677"/>
      <c r="I18" s="678"/>
      <c r="K18" s="684">
        <v>6</v>
      </c>
      <c r="L18" s="685" t="s">
        <v>400</v>
      </c>
      <c r="M18" s="677"/>
      <c r="N18" s="678"/>
      <c r="P18" s="684">
        <v>6</v>
      </c>
      <c r="Q18" s="685" t="s">
        <v>400</v>
      </c>
      <c r="R18" s="677"/>
      <c r="S18" s="678"/>
      <c r="T18" s="702" t="e">
        <f t="shared" si="4"/>
        <v>#REF!</v>
      </c>
      <c r="U18" s="694">
        <v>1</v>
      </c>
      <c r="V18" s="694">
        <v>0</v>
      </c>
      <c r="W18" s="694">
        <v>1</v>
      </c>
      <c r="X18" s="694">
        <v>0</v>
      </c>
      <c r="Y18" s="704" t="e">
        <f>IF(AND($A$1&gt;0,$F$1=0,$K$1&gt;0,$P$1=0),$A$4&amp;$AA$8&amp;$K$4, "")</f>
        <v>#REF!</v>
      </c>
    </row>
    <row r="19" spans="1:27">
      <c r="A19" s="684">
        <v>7</v>
      </c>
      <c r="B19" s="685" t="s">
        <v>401</v>
      </c>
      <c r="C19" s="677"/>
      <c r="D19" s="678"/>
      <c r="E19" s="700"/>
      <c r="F19" s="684">
        <v>7</v>
      </c>
      <c r="G19" s="685" t="s">
        <v>401</v>
      </c>
      <c r="H19" s="677"/>
      <c r="I19" s="678"/>
      <c r="K19" s="684">
        <v>7</v>
      </c>
      <c r="L19" s="685" t="s">
        <v>401</v>
      </c>
      <c r="M19" s="677"/>
      <c r="N19" s="678"/>
      <c r="P19" s="684">
        <v>7</v>
      </c>
      <c r="Q19" s="685" t="s">
        <v>401</v>
      </c>
      <c r="R19" s="677"/>
      <c r="S19" s="678"/>
      <c r="T19" s="702" t="e">
        <f t="shared" si="4"/>
        <v>#REF!</v>
      </c>
      <c r="U19" s="694">
        <v>1</v>
      </c>
      <c r="V19" s="694">
        <v>0</v>
      </c>
      <c r="W19" s="694">
        <v>1</v>
      </c>
      <c r="X19" s="694">
        <v>1</v>
      </c>
      <c r="Y19" s="704" t="e">
        <f>IF(AND($A$1&gt;0,$F$1=0,$K$1&gt;0,$P$1&gt;0),$A$4&amp;$AA$8&amp;$K$4&amp;$AA$8&amp;$P$4, "")</f>
        <v>#REF!</v>
      </c>
    </row>
    <row r="20" spans="1:27">
      <c r="A20" s="684">
        <v>8</v>
      </c>
      <c r="B20" s="685" t="s">
        <v>402</v>
      </c>
      <c r="C20" s="677"/>
      <c r="D20" s="678"/>
      <c r="E20" s="700"/>
      <c r="F20" s="684">
        <v>8</v>
      </c>
      <c r="G20" s="685" t="s">
        <v>402</v>
      </c>
      <c r="H20" s="677"/>
      <c r="I20" s="678"/>
      <c r="K20" s="684">
        <v>8</v>
      </c>
      <c r="L20" s="685" t="s">
        <v>402</v>
      </c>
      <c r="M20" s="677"/>
      <c r="N20" s="678"/>
      <c r="P20" s="684">
        <v>8</v>
      </c>
      <c r="Q20" s="685" t="s">
        <v>402</v>
      </c>
      <c r="R20" s="677"/>
      <c r="S20" s="678"/>
      <c r="T20" s="702" t="e">
        <f t="shared" si="4"/>
        <v>#REF!</v>
      </c>
      <c r="U20" s="694">
        <v>1</v>
      </c>
      <c r="V20" s="694">
        <v>1</v>
      </c>
      <c r="W20" s="694">
        <v>0</v>
      </c>
      <c r="X20" s="694">
        <v>0</v>
      </c>
      <c r="Y20" s="704" t="e">
        <f>IF(AND($A$1&gt;0,$F$1&gt;0,$K$1=0,$P$1=0),$A$4&amp;$AA$8&amp;$F$4, "")</f>
        <v>#REF!</v>
      </c>
    </row>
    <row r="21" spans="1:27">
      <c r="A21" s="684">
        <v>9</v>
      </c>
      <c r="B21" s="685" t="s">
        <v>403</v>
      </c>
      <c r="C21" s="677"/>
      <c r="D21" s="678"/>
      <c r="E21" s="700"/>
      <c r="F21" s="684">
        <v>9</v>
      </c>
      <c r="G21" s="685" t="s">
        <v>403</v>
      </c>
      <c r="H21" s="677"/>
      <c r="I21" s="678"/>
      <c r="K21" s="684">
        <v>9</v>
      </c>
      <c r="L21" s="685" t="s">
        <v>403</v>
      </c>
      <c r="M21" s="677"/>
      <c r="N21" s="678"/>
      <c r="P21" s="684">
        <v>9</v>
      </c>
      <c r="Q21" s="685" t="s">
        <v>403</v>
      </c>
      <c r="R21" s="677"/>
      <c r="S21" s="678"/>
      <c r="T21" s="702" t="e">
        <f t="shared" si="4"/>
        <v>#REF!</v>
      </c>
      <c r="U21" s="694">
        <v>1</v>
      </c>
      <c r="V21" s="694">
        <v>1</v>
      </c>
      <c r="W21" s="694">
        <v>0</v>
      </c>
      <c r="X21" s="694">
        <v>1</v>
      </c>
      <c r="Y21" s="704" t="e">
        <f>IF(AND($A$1&gt;0,$F$1&gt;0,$K$1=0,$P$1&gt;0),$A$4&amp;$AA$8&amp;$F$4&amp;$AA$8&amp;$P$4, "")</f>
        <v>#REF!</v>
      </c>
    </row>
    <row r="22" spans="1:27">
      <c r="A22" s="684">
        <v>10</v>
      </c>
      <c r="B22" s="685" t="s">
        <v>404</v>
      </c>
      <c r="C22" s="677"/>
      <c r="D22" s="678"/>
      <c r="E22" s="700"/>
      <c r="F22" s="684">
        <v>10</v>
      </c>
      <c r="G22" s="685" t="s">
        <v>404</v>
      </c>
      <c r="H22" s="677"/>
      <c r="I22" s="678"/>
      <c r="K22" s="684">
        <v>10</v>
      </c>
      <c r="L22" s="685" t="s">
        <v>404</v>
      </c>
      <c r="M22" s="677"/>
      <c r="N22" s="678"/>
      <c r="P22" s="684">
        <v>10</v>
      </c>
      <c r="Q22" s="685" t="s">
        <v>404</v>
      </c>
      <c r="R22" s="677"/>
      <c r="S22" s="678"/>
      <c r="T22" s="702" t="e">
        <f t="shared" si="4"/>
        <v>#REF!</v>
      </c>
      <c r="U22" s="694">
        <v>1</v>
      </c>
      <c r="V22" s="694">
        <v>1</v>
      </c>
      <c r="W22" s="694">
        <v>1</v>
      </c>
      <c r="X22" s="694">
        <v>0</v>
      </c>
      <c r="Y22" s="704" t="e">
        <f>IF(AND($A$1&gt;0,$F$1&gt;0,$K$1&gt;0,$P$1=0),$A$4&amp;$AA$8&amp;$F$4&amp;$AA$8&amp;$K$4, "")</f>
        <v>#REF!</v>
      </c>
    </row>
    <row r="23" spans="1:27">
      <c r="A23" s="684">
        <v>11</v>
      </c>
      <c r="B23" s="685" t="s">
        <v>405</v>
      </c>
      <c r="C23" s="677"/>
      <c r="D23" s="678"/>
      <c r="E23" s="700"/>
      <c r="F23" s="684">
        <v>11</v>
      </c>
      <c r="G23" s="685" t="s">
        <v>405</v>
      </c>
      <c r="H23" s="677"/>
      <c r="I23" s="678"/>
      <c r="K23" s="684">
        <v>11</v>
      </c>
      <c r="L23" s="685" t="s">
        <v>405</v>
      </c>
      <c r="M23" s="677"/>
      <c r="N23" s="678"/>
      <c r="P23" s="684">
        <v>11</v>
      </c>
      <c r="Q23" s="685" t="s">
        <v>405</v>
      </c>
      <c r="R23" s="677"/>
      <c r="S23" s="678"/>
      <c r="T23" s="702" t="e">
        <f t="shared" si="4"/>
        <v>#REF!</v>
      </c>
      <c r="U23" s="694">
        <v>1</v>
      </c>
      <c r="V23" s="694">
        <v>1</v>
      </c>
      <c r="W23" s="694">
        <v>1</v>
      </c>
      <c r="X23" s="694">
        <v>1</v>
      </c>
      <c r="Y23" s="705" t="e">
        <f>IF(AND($A$1&gt;0,$F$1&gt;0,$K$1&gt;0,$P$1&gt;0),$A$4&amp;$AA$8&amp;$F$4&amp;$AA$8&amp;$K$4&amp;$AA$8&amp;$P$4, "")</f>
        <v>#REF!</v>
      </c>
    </row>
    <row r="24" spans="1:27">
      <c r="A24" s="684">
        <v>12</v>
      </c>
      <c r="B24" s="685" t="s">
        <v>406</v>
      </c>
      <c r="C24" s="677"/>
      <c r="D24" s="678"/>
      <c r="E24" s="700"/>
      <c r="F24" s="684">
        <v>12</v>
      </c>
      <c r="G24" s="685" t="s">
        <v>406</v>
      </c>
      <c r="H24" s="677"/>
      <c r="I24" s="678"/>
      <c r="K24" s="684">
        <v>12</v>
      </c>
      <c r="L24" s="685" t="s">
        <v>406</v>
      </c>
      <c r="M24" s="677"/>
      <c r="N24" s="678"/>
      <c r="P24" s="684">
        <v>12</v>
      </c>
      <c r="Q24" s="685" t="s">
        <v>406</v>
      </c>
      <c r="R24" s="677"/>
      <c r="S24" s="678"/>
    </row>
    <row r="25" spans="1:27">
      <c r="A25" s="684">
        <v>13</v>
      </c>
      <c r="B25" s="685" t="s">
        <v>407</v>
      </c>
      <c r="C25" s="677"/>
      <c r="D25" s="678"/>
      <c r="E25" s="700"/>
      <c r="F25" s="684">
        <v>13</v>
      </c>
      <c r="G25" s="685" t="s">
        <v>407</v>
      </c>
      <c r="H25" s="677"/>
      <c r="I25" s="678"/>
      <c r="K25" s="684">
        <v>13</v>
      </c>
      <c r="L25" s="685" t="s">
        <v>407</v>
      </c>
      <c r="M25" s="677"/>
      <c r="N25" s="678"/>
      <c r="P25" s="684">
        <v>13</v>
      </c>
      <c r="Q25" s="685" t="s">
        <v>407</v>
      </c>
      <c r="R25" s="677"/>
      <c r="S25" s="678"/>
    </row>
    <row r="26" spans="1:27">
      <c r="A26" s="684">
        <v>14</v>
      </c>
      <c r="B26" s="685" t="s">
        <v>408</v>
      </c>
      <c r="C26" s="677"/>
      <c r="D26" s="678"/>
      <c r="E26" s="700"/>
      <c r="F26" s="684">
        <v>14</v>
      </c>
      <c r="G26" s="685" t="s">
        <v>408</v>
      </c>
      <c r="H26" s="677"/>
      <c r="I26" s="678"/>
      <c r="K26" s="684">
        <v>14</v>
      </c>
      <c r="L26" s="685" t="s">
        <v>408</v>
      </c>
      <c r="M26" s="677"/>
      <c r="N26" s="678"/>
      <c r="P26" s="684">
        <v>14</v>
      </c>
      <c r="Q26" s="685" t="s">
        <v>408</v>
      </c>
      <c r="R26" s="677"/>
      <c r="S26" s="678"/>
    </row>
    <row r="27" spans="1:27">
      <c r="A27" s="684">
        <v>15</v>
      </c>
      <c r="B27" s="685" t="s">
        <v>409</v>
      </c>
      <c r="C27" s="677"/>
      <c r="D27" s="678"/>
      <c r="E27" s="700"/>
      <c r="F27" s="684">
        <v>15</v>
      </c>
      <c r="G27" s="685" t="s">
        <v>409</v>
      </c>
      <c r="H27" s="677"/>
      <c r="I27" s="678"/>
      <c r="K27" s="684">
        <v>15</v>
      </c>
      <c r="L27" s="685" t="s">
        <v>409</v>
      </c>
      <c r="M27" s="677"/>
      <c r="N27" s="678"/>
      <c r="P27" s="684">
        <v>15</v>
      </c>
      <c r="Q27" s="685" t="s">
        <v>409</v>
      </c>
      <c r="R27" s="677"/>
      <c r="S27" s="678"/>
    </row>
    <row r="28" spans="1:27">
      <c r="A28" s="684">
        <v>16</v>
      </c>
      <c r="B28" s="685" t="s">
        <v>410</v>
      </c>
      <c r="C28" s="677"/>
      <c r="D28" s="678"/>
      <c r="E28" s="700"/>
      <c r="F28" s="684">
        <v>16</v>
      </c>
      <c r="G28" s="685" t="s">
        <v>410</v>
      </c>
      <c r="H28" s="677"/>
      <c r="I28" s="678"/>
      <c r="K28" s="684">
        <v>16</v>
      </c>
      <c r="L28" s="685" t="s">
        <v>410</v>
      </c>
      <c r="M28" s="677"/>
      <c r="N28" s="678"/>
      <c r="P28" s="684">
        <v>16</v>
      </c>
      <c r="Q28" s="685" t="s">
        <v>410</v>
      </c>
      <c r="R28" s="677"/>
      <c r="S28" s="678"/>
      <c r="T28" s="702" t="e">
        <f>IF(Y28="",0, 1)</f>
        <v>#REF!</v>
      </c>
      <c r="U28" s="694">
        <v>0</v>
      </c>
      <c r="V28" s="694">
        <v>0</v>
      </c>
      <c r="W28" s="694">
        <v>0</v>
      </c>
      <c r="X28" s="694">
        <v>0</v>
      </c>
      <c r="Y28" s="703" t="e">
        <f>IF(AND($A$1=0,$F$1=0,$K$1=0,$P$1=0)," 0/-", "")</f>
        <v>#REF!</v>
      </c>
      <c r="AA28" s="694" t="s">
        <v>497</v>
      </c>
    </row>
    <row r="29" spans="1:27">
      <c r="A29" s="684">
        <v>17</v>
      </c>
      <c r="B29" s="685" t="s">
        <v>411</v>
      </c>
      <c r="C29" s="677"/>
      <c r="D29" s="678"/>
      <c r="E29" s="700"/>
      <c r="F29" s="684">
        <v>17</v>
      </c>
      <c r="G29" s="685" t="s">
        <v>411</v>
      </c>
      <c r="H29" s="677"/>
      <c r="I29" s="678"/>
      <c r="K29" s="684">
        <v>17</v>
      </c>
      <c r="L29" s="685" t="s">
        <v>411</v>
      </c>
      <c r="M29" s="677"/>
      <c r="N29" s="678"/>
      <c r="P29" s="684">
        <v>17</v>
      </c>
      <c r="Q29" s="685" t="s">
        <v>411</v>
      </c>
      <c r="R29" s="677"/>
      <c r="S29" s="678"/>
      <c r="T29" s="702" t="e">
        <f t="shared" ref="T29:T43" si="5">IF(Y29="",0, 1)</f>
        <v>#REF!</v>
      </c>
      <c r="U29" s="694">
        <v>0</v>
      </c>
      <c r="V29" s="694">
        <v>0</v>
      </c>
      <c r="W29" s="694">
        <v>0</v>
      </c>
      <c r="X29" s="694">
        <v>1</v>
      </c>
      <c r="Y29" s="704" t="e">
        <f>IF(AND($A$1=0,$F$1=0,$K$1=0,$P$1&gt;0),$U$3&amp;$P$1&amp;$AA$30, "")</f>
        <v>#REF!</v>
      </c>
      <c r="AA29" s="694" t="s">
        <v>498</v>
      </c>
    </row>
    <row r="30" spans="1:27">
      <c r="A30" s="684">
        <v>18</v>
      </c>
      <c r="B30" s="685" t="s">
        <v>412</v>
      </c>
      <c r="C30" s="677"/>
      <c r="D30" s="678"/>
      <c r="E30" s="700"/>
      <c r="F30" s="684">
        <v>18</v>
      </c>
      <c r="G30" s="685" t="s">
        <v>412</v>
      </c>
      <c r="H30" s="677"/>
      <c r="I30" s="678"/>
      <c r="K30" s="684">
        <v>18</v>
      </c>
      <c r="L30" s="685" t="s">
        <v>412</v>
      </c>
      <c r="M30" s="677"/>
      <c r="N30" s="678"/>
      <c r="P30" s="684">
        <v>18</v>
      </c>
      <c r="Q30" s="685" t="s">
        <v>412</v>
      </c>
      <c r="R30" s="677"/>
      <c r="S30" s="678"/>
      <c r="T30" s="702" t="e">
        <f t="shared" si="5"/>
        <v>#REF!</v>
      </c>
      <c r="U30" s="694">
        <v>0</v>
      </c>
      <c r="V30" s="694">
        <v>0</v>
      </c>
      <c r="W30" s="694">
        <v>1</v>
      </c>
      <c r="X30" s="694">
        <v>0</v>
      </c>
      <c r="Y30" s="704" t="e">
        <f>IF(AND($A$1=0,$F$1=0,$K$1&gt;0,$P$1=0),$U$2&amp;$K$1&amp;$AA$30, "")</f>
        <v>#REF!</v>
      </c>
      <c r="AA30" s="694" t="s">
        <v>499</v>
      </c>
    </row>
    <row r="31" spans="1:27">
      <c r="A31" s="684">
        <v>19</v>
      </c>
      <c r="B31" s="685" t="s">
        <v>413</v>
      </c>
      <c r="C31" s="677"/>
      <c r="D31" s="678"/>
      <c r="E31" s="700"/>
      <c r="F31" s="684">
        <v>19</v>
      </c>
      <c r="G31" s="685" t="s">
        <v>413</v>
      </c>
      <c r="H31" s="677"/>
      <c r="I31" s="678"/>
      <c r="K31" s="684">
        <v>19</v>
      </c>
      <c r="L31" s="685" t="s">
        <v>413</v>
      </c>
      <c r="M31" s="677"/>
      <c r="N31" s="678"/>
      <c r="P31" s="684">
        <v>19</v>
      </c>
      <c r="Q31" s="685" t="s">
        <v>413</v>
      </c>
      <c r="R31" s="677"/>
      <c r="S31" s="678"/>
      <c r="T31" s="702" t="e">
        <f t="shared" si="5"/>
        <v>#REF!</v>
      </c>
      <c r="U31" s="694">
        <v>0</v>
      </c>
      <c r="V31" s="694">
        <v>0</v>
      </c>
      <c r="W31" s="694">
        <v>1</v>
      </c>
      <c r="X31" s="694">
        <v>1</v>
      </c>
      <c r="Y31" s="704" t="e">
        <f>IF(AND($A$1=0,$F$1=0,$K$1&gt;0,$P$1&gt;0),$U$2&amp;$K$1&amp;$AA$29&amp;$U$3&amp;$P$1&amp;$AA$30, "")</f>
        <v>#REF!</v>
      </c>
    </row>
    <row r="32" spans="1:27">
      <c r="A32" s="684">
        <v>20</v>
      </c>
      <c r="B32" s="685" t="s">
        <v>414</v>
      </c>
      <c r="C32" s="677"/>
      <c r="D32" s="678"/>
      <c r="E32" s="700"/>
      <c r="F32" s="684">
        <v>20</v>
      </c>
      <c r="G32" s="685" t="s">
        <v>414</v>
      </c>
      <c r="H32" s="677"/>
      <c r="I32" s="678"/>
      <c r="K32" s="684">
        <v>20</v>
      </c>
      <c r="L32" s="685" t="s">
        <v>414</v>
      </c>
      <c r="M32" s="677"/>
      <c r="N32" s="678"/>
      <c r="P32" s="684">
        <v>20</v>
      </c>
      <c r="Q32" s="685" t="s">
        <v>414</v>
      </c>
      <c r="R32" s="677"/>
      <c r="S32" s="678"/>
      <c r="T32" s="702" t="e">
        <f t="shared" si="5"/>
        <v>#REF!</v>
      </c>
      <c r="U32" s="694">
        <v>0</v>
      </c>
      <c r="V32" s="694">
        <v>1</v>
      </c>
      <c r="W32" s="694">
        <v>0</v>
      </c>
      <c r="X32" s="694">
        <v>0</v>
      </c>
      <c r="Y32" s="704" t="e">
        <f>IF(AND($A$1=0,$F$1&gt;0,$K$1=0,$P$1=0),$U$1&amp;$F$1&amp;$AA$30, "")</f>
        <v>#REF!</v>
      </c>
    </row>
    <row r="33" spans="1:25">
      <c r="A33" s="684">
        <v>21</v>
      </c>
      <c r="B33" s="685" t="s">
        <v>415</v>
      </c>
      <c r="C33" s="677"/>
      <c r="D33" s="678"/>
      <c r="E33" s="700"/>
      <c r="F33" s="684">
        <v>21</v>
      </c>
      <c r="G33" s="685" t="s">
        <v>415</v>
      </c>
      <c r="H33" s="677"/>
      <c r="I33" s="678"/>
      <c r="K33" s="684">
        <v>21</v>
      </c>
      <c r="L33" s="685" t="s">
        <v>415</v>
      </c>
      <c r="M33" s="677"/>
      <c r="N33" s="678"/>
      <c r="P33" s="684">
        <v>21</v>
      </c>
      <c r="Q33" s="685" t="s">
        <v>415</v>
      </c>
      <c r="R33" s="677"/>
      <c r="S33" s="678"/>
      <c r="T33" s="702" t="e">
        <f t="shared" si="5"/>
        <v>#REF!</v>
      </c>
      <c r="U33" s="694">
        <v>0</v>
      </c>
      <c r="V33" s="694">
        <v>1</v>
      </c>
      <c r="W33" s="694">
        <v>0</v>
      </c>
      <c r="X33" s="694">
        <v>1</v>
      </c>
      <c r="Y33" s="704" t="e">
        <f>IF(AND($A$1=0,$F$1&gt;0,$K$1=0,$P$1&gt;0),$U$1&amp;$F$1&amp;$AA$29&amp;$U$3&amp;$P$1&amp;$AA$30, "")</f>
        <v>#REF!</v>
      </c>
    </row>
    <row r="34" spans="1:25">
      <c r="A34" s="684">
        <v>22</v>
      </c>
      <c r="B34" s="685" t="s">
        <v>416</v>
      </c>
      <c r="C34" s="677"/>
      <c r="D34" s="678"/>
      <c r="E34" s="700"/>
      <c r="F34" s="684">
        <v>22</v>
      </c>
      <c r="G34" s="685" t="s">
        <v>416</v>
      </c>
      <c r="H34" s="677"/>
      <c r="I34" s="678"/>
      <c r="K34" s="684">
        <v>22</v>
      </c>
      <c r="L34" s="685" t="s">
        <v>416</v>
      </c>
      <c r="M34" s="677"/>
      <c r="N34" s="678"/>
      <c r="P34" s="684">
        <v>22</v>
      </c>
      <c r="Q34" s="685" t="s">
        <v>416</v>
      </c>
      <c r="R34" s="677"/>
      <c r="S34" s="678"/>
      <c r="T34" s="702" t="e">
        <f t="shared" si="5"/>
        <v>#REF!</v>
      </c>
      <c r="U34" s="694">
        <v>0</v>
      </c>
      <c r="V34" s="694">
        <v>1</v>
      </c>
      <c r="W34" s="694">
        <v>1</v>
      </c>
      <c r="X34" s="694">
        <v>0</v>
      </c>
      <c r="Y34" s="704" t="e">
        <f>IF(AND($A$1=0,$F$1&gt;0,$K$1&gt;0,$P$1=0),$U$1&amp;$F$1&amp;$AA$29&amp;$U$2&amp;$K$1, "")</f>
        <v>#REF!</v>
      </c>
    </row>
    <row r="35" spans="1:25">
      <c r="A35" s="684">
        <v>23</v>
      </c>
      <c r="B35" s="685" t="s">
        <v>417</v>
      </c>
      <c r="C35" s="677"/>
      <c r="D35" s="678"/>
      <c r="E35" s="700"/>
      <c r="F35" s="684">
        <v>23</v>
      </c>
      <c r="G35" s="685" t="s">
        <v>417</v>
      </c>
      <c r="H35" s="677"/>
      <c r="I35" s="678"/>
      <c r="K35" s="684">
        <v>23</v>
      </c>
      <c r="L35" s="685" t="s">
        <v>417</v>
      </c>
      <c r="M35" s="677"/>
      <c r="N35" s="678"/>
      <c r="P35" s="684">
        <v>23</v>
      </c>
      <c r="Q35" s="685" t="s">
        <v>417</v>
      </c>
      <c r="R35" s="677"/>
      <c r="S35" s="678"/>
      <c r="T35" s="702" t="e">
        <f t="shared" si="5"/>
        <v>#REF!</v>
      </c>
      <c r="U35" s="694">
        <v>0</v>
      </c>
      <c r="V35" s="694">
        <v>1</v>
      </c>
      <c r="W35" s="694">
        <v>1</v>
      </c>
      <c r="X35" s="694">
        <v>1</v>
      </c>
      <c r="Y35" s="705" t="e">
        <f>IF(AND($A$1=0,$F$1&gt;0,$K$1&gt;0,$P$1&gt;0),$U$1&amp;$F$1&amp;$AA$29&amp;$U$2&amp;$K$1&amp;$AA$29&amp;$U$3&amp;$P$1&amp;$AA$30, "")</f>
        <v>#REF!</v>
      </c>
    </row>
    <row r="36" spans="1:25">
      <c r="A36" s="684">
        <v>24</v>
      </c>
      <c r="B36" s="685" t="s">
        <v>418</v>
      </c>
      <c r="C36" s="677"/>
      <c r="D36" s="678"/>
      <c r="E36" s="700"/>
      <c r="F36" s="684">
        <v>24</v>
      </c>
      <c r="G36" s="685" t="s">
        <v>418</v>
      </c>
      <c r="H36" s="677"/>
      <c r="I36" s="678"/>
      <c r="K36" s="684">
        <v>24</v>
      </c>
      <c r="L36" s="685" t="s">
        <v>418</v>
      </c>
      <c r="M36" s="677"/>
      <c r="N36" s="678"/>
      <c r="P36" s="684">
        <v>24</v>
      </c>
      <c r="Q36" s="685" t="s">
        <v>418</v>
      </c>
      <c r="R36" s="677"/>
      <c r="S36" s="678"/>
      <c r="T36" s="702" t="e">
        <f t="shared" si="5"/>
        <v>#REF!</v>
      </c>
      <c r="U36" s="694">
        <v>1</v>
      </c>
      <c r="V36" s="694">
        <v>0</v>
      </c>
      <c r="W36" s="694">
        <v>0</v>
      </c>
      <c r="X36" s="694">
        <v>0</v>
      </c>
      <c r="Y36" s="703" t="e">
        <f>IF(AND($A$1&gt;0,$F$1=0,$K$1=0,$P$1=0),#REF!&amp; $A$1&amp;$AA$30, "")</f>
        <v>#REF!</v>
      </c>
    </row>
    <row r="37" spans="1:25">
      <c r="A37" s="684">
        <v>25</v>
      </c>
      <c r="B37" s="685" t="s">
        <v>419</v>
      </c>
      <c r="C37" s="677"/>
      <c r="D37" s="678"/>
      <c r="E37" s="700"/>
      <c r="F37" s="684">
        <v>25</v>
      </c>
      <c r="G37" s="685" t="s">
        <v>419</v>
      </c>
      <c r="H37" s="677"/>
      <c r="I37" s="678"/>
      <c r="K37" s="684">
        <v>25</v>
      </c>
      <c r="L37" s="685" t="s">
        <v>419</v>
      </c>
      <c r="M37" s="677"/>
      <c r="N37" s="678"/>
      <c r="P37" s="684">
        <v>25</v>
      </c>
      <c r="Q37" s="685" t="s">
        <v>419</v>
      </c>
      <c r="R37" s="677"/>
      <c r="S37" s="678"/>
      <c r="T37" s="702" t="e">
        <f t="shared" si="5"/>
        <v>#REF!</v>
      </c>
      <c r="U37" s="694">
        <v>1</v>
      </c>
      <c r="V37" s="694">
        <v>0</v>
      </c>
      <c r="W37" s="694">
        <v>0</v>
      </c>
      <c r="X37" s="694">
        <v>1</v>
      </c>
      <c r="Y37" s="704" t="e">
        <f>IF(AND($A$1&gt;0,$F$1=0,$K$1=0,$P$1&gt;0),#REF!&amp;$A$1&amp;$AA$29&amp;$U$3&amp;$P$1&amp;$AA$30, "")</f>
        <v>#REF!</v>
      </c>
    </row>
    <row r="38" spans="1:25">
      <c r="A38" s="684">
        <v>26</v>
      </c>
      <c r="B38" s="685" t="s">
        <v>420</v>
      </c>
      <c r="C38" s="677"/>
      <c r="D38" s="678"/>
      <c r="E38" s="700"/>
      <c r="F38" s="684">
        <v>26</v>
      </c>
      <c r="G38" s="685" t="s">
        <v>420</v>
      </c>
      <c r="H38" s="677"/>
      <c r="I38" s="678"/>
      <c r="K38" s="684">
        <v>26</v>
      </c>
      <c r="L38" s="685" t="s">
        <v>420</v>
      </c>
      <c r="M38" s="677"/>
      <c r="N38" s="678"/>
      <c r="P38" s="684">
        <v>26</v>
      </c>
      <c r="Q38" s="685" t="s">
        <v>420</v>
      </c>
      <c r="R38" s="677"/>
      <c r="S38" s="678"/>
      <c r="T38" s="702" t="e">
        <f t="shared" si="5"/>
        <v>#REF!</v>
      </c>
      <c r="U38" s="694">
        <v>1</v>
      </c>
      <c r="V38" s="694">
        <v>0</v>
      </c>
      <c r="W38" s="694">
        <v>1</v>
      </c>
      <c r="X38" s="694">
        <v>0</v>
      </c>
      <c r="Y38" s="704" t="e">
        <f>IF(AND($A$1&gt;0,$F$1=0,$K$1&gt;0,$P$1=0),#REF!&amp;$A$1&amp;$AA$29&amp;$U$2&amp;$K$1, "")</f>
        <v>#REF!</v>
      </c>
    </row>
    <row r="39" spans="1:25">
      <c r="A39" s="684">
        <v>27</v>
      </c>
      <c r="B39" s="685" t="s">
        <v>421</v>
      </c>
      <c r="C39" s="677"/>
      <c r="D39" s="678"/>
      <c r="E39" s="700"/>
      <c r="F39" s="684">
        <v>27</v>
      </c>
      <c r="G39" s="685" t="s">
        <v>421</v>
      </c>
      <c r="H39" s="677"/>
      <c r="I39" s="678"/>
      <c r="K39" s="684">
        <v>27</v>
      </c>
      <c r="L39" s="685" t="s">
        <v>421</v>
      </c>
      <c r="M39" s="677"/>
      <c r="N39" s="678"/>
      <c r="P39" s="684">
        <v>27</v>
      </c>
      <c r="Q39" s="685" t="s">
        <v>421</v>
      </c>
      <c r="R39" s="677"/>
      <c r="S39" s="678"/>
      <c r="T39" s="702" t="e">
        <f t="shared" si="5"/>
        <v>#REF!</v>
      </c>
      <c r="U39" s="694">
        <v>1</v>
      </c>
      <c r="V39" s="694">
        <v>0</v>
      </c>
      <c r="W39" s="694">
        <v>1</v>
      </c>
      <c r="X39" s="694">
        <v>1</v>
      </c>
      <c r="Y39" s="704" t="e">
        <f>IF(AND($A$1&gt;0,$F$1=0,$K$1&gt;0,$P$1&gt;0),#REF!&amp;$A$1&amp;$AA$29&amp;$U$2&amp;$K$1&amp;$AA$29&amp;$U$3&amp;$P$1&amp;$AA$30, "")</f>
        <v>#REF!</v>
      </c>
    </row>
    <row r="40" spans="1:25">
      <c r="A40" s="684">
        <v>28</v>
      </c>
      <c r="B40" s="685" t="s">
        <v>422</v>
      </c>
      <c r="C40" s="677"/>
      <c r="D40" s="678"/>
      <c r="E40" s="700"/>
      <c r="F40" s="684">
        <v>28</v>
      </c>
      <c r="G40" s="685" t="s">
        <v>422</v>
      </c>
      <c r="H40" s="677"/>
      <c r="I40" s="678"/>
      <c r="K40" s="684">
        <v>28</v>
      </c>
      <c r="L40" s="685" t="s">
        <v>422</v>
      </c>
      <c r="M40" s="677"/>
      <c r="N40" s="678"/>
      <c r="P40" s="684">
        <v>28</v>
      </c>
      <c r="Q40" s="685" t="s">
        <v>422</v>
      </c>
      <c r="R40" s="677"/>
      <c r="S40" s="678"/>
      <c r="T40" s="702" t="e">
        <f t="shared" si="5"/>
        <v>#REF!</v>
      </c>
      <c r="U40" s="694">
        <v>1</v>
      </c>
      <c r="V40" s="694">
        <v>1</v>
      </c>
      <c r="W40" s="694">
        <v>0</v>
      </c>
      <c r="X40" s="694">
        <v>0</v>
      </c>
      <c r="Y40" s="704" t="e">
        <f>IF(AND($A$1&gt;0,$F$1&gt;0,$K$1=0,$P$1=0),#REF!&amp;$A$1&amp;$AA$29&amp;$U$1&amp;$F$1, "")</f>
        <v>#REF!</v>
      </c>
    </row>
    <row r="41" spans="1:25">
      <c r="A41" s="684">
        <v>29</v>
      </c>
      <c r="B41" s="685" t="s">
        <v>423</v>
      </c>
      <c r="C41" s="677"/>
      <c r="D41" s="678"/>
      <c r="E41" s="700"/>
      <c r="F41" s="684">
        <v>29</v>
      </c>
      <c r="G41" s="685" t="s">
        <v>423</v>
      </c>
      <c r="H41" s="677"/>
      <c r="I41" s="678"/>
      <c r="K41" s="684">
        <v>29</v>
      </c>
      <c r="L41" s="685" t="s">
        <v>423</v>
      </c>
      <c r="M41" s="677"/>
      <c r="N41" s="678"/>
      <c r="P41" s="684">
        <v>29</v>
      </c>
      <c r="Q41" s="685" t="s">
        <v>423</v>
      </c>
      <c r="R41" s="677"/>
      <c r="S41" s="678"/>
      <c r="T41" s="702" t="e">
        <f t="shared" si="5"/>
        <v>#REF!</v>
      </c>
      <c r="U41" s="694">
        <v>1</v>
      </c>
      <c r="V41" s="694">
        <v>1</v>
      </c>
      <c r="W41" s="694">
        <v>0</v>
      </c>
      <c r="X41" s="694">
        <v>1</v>
      </c>
      <c r="Y41" s="704" t="e">
        <f>IF(AND($A$1&gt;0,$F$1&gt;0,$K$1=0,$P$1&gt;0),#REF!&amp;$A$1&amp;$AA$29&amp;$U$1&amp;$F$1&amp;$AA$29&amp;$U$3&amp;$P$1&amp;$AA$30, "")</f>
        <v>#REF!</v>
      </c>
    </row>
    <row r="42" spans="1:25">
      <c r="A42" s="684">
        <v>30</v>
      </c>
      <c r="B42" s="685" t="s">
        <v>424</v>
      </c>
      <c r="C42" s="677"/>
      <c r="D42" s="678"/>
      <c r="E42" s="700"/>
      <c r="F42" s="684">
        <v>30</v>
      </c>
      <c r="G42" s="685" t="s">
        <v>424</v>
      </c>
      <c r="H42" s="677"/>
      <c r="I42" s="678"/>
      <c r="K42" s="684">
        <v>30</v>
      </c>
      <c r="L42" s="685" t="s">
        <v>424</v>
      </c>
      <c r="M42" s="677"/>
      <c r="N42" s="678"/>
      <c r="P42" s="684">
        <v>30</v>
      </c>
      <c r="Q42" s="685" t="s">
        <v>424</v>
      </c>
      <c r="R42" s="677"/>
      <c r="S42" s="678"/>
      <c r="T42" s="702" t="e">
        <f t="shared" si="5"/>
        <v>#REF!</v>
      </c>
      <c r="U42" s="694">
        <v>1</v>
      </c>
      <c r="V42" s="694">
        <v>1</v>
      </c>
      <c r="W42" s="694">
        <v>1</v>
      </c>
      <c r="X42" s="694">
        <v>0</v>
      </c>
      <c r="Y42" s="704" t="e">
        <f>IF(AND($A$1&gt;0,$F$1&gt;0,$K$1&gt;0,$P$1=0),#REF!&amp;$A$1&amp;$AA$29&amp;$U$1&amp;$F$1&amp;$AA$29&amp;$U$2&amp;$K$1, "")</f>
        <v>#REF!</v>
      </c>
    </row>
    <row r="43" spans="1:25">
      <c r="A43" s="684">
        <v>31</v>
      </c>
      <c r="B43" s="685" t="s">
        <v>425</v>
      </c>
      <c r="C43" s="677"/>
      <c r="D43" s="678"/>
      <c r="E43" s="700"/>
      <c r="F43" s="684">
        <v>31</v>
      </c>
      <c r="G43" s="685" t="s">
        <v>425</v>
      </c>
      <c r="H43" s="677"/>
      <c r="I43" s="678"/>
      <c r="K43" s="684">
        <v>31</v>
      </c>
      <c r="L43" s="685" t="s">
        <v>425</v>
      </c>
      <c r="M43" s="677"/>
      <c r="N43" s="678"/>
      <c r="P43" s="684">
        <v>31</v>
      </c>
      <c r="Q43" s="685" t="s">
        <v>425</v>
      </c>
      <c r="R43" s="677"/>
      <c r="S43" s="678"/>
      <c r="T43" s="702" t="e">
        <f t="shared" si="5"/>
        <v>#REF!</v>
      </c>
      <c r="U43" s="694">
        <v>1</v>
      </c>
      <c r="V43" s="694">
        <v>1</v>
      </c>
      <c r="W43" s="694">
        <v>1</v>
      </c>
      <c r="X43" s="694">
        <v>1</v>
      </c>
      <c r="Y43" s="705" t="e">
        <f>IF(AND($A$1&gt;0,$F$1&gt;0,$K$1&gt;0,$P$1&gt;0),#REF!&amp;$A$1&amp;$AA$29&amp;$U$1&amp;$F$1&amp;$AA$29&amp;$U$2&amp;$K$1&amp;$AA$29&amp;$U$3&amp;$P$1&amp;$AA$30, "")</f>
        <v>#REF!</v>
      </c>
    </row>
    <row r="44" spans="1:25">
      <c r="A44" s="684">
        <v>32</v>
      </c>
      <c r="B44" s="685" t="s">
        <v>426</v>
      </c>
      <c r="C44" s="677"/>
      <c r="D44" s="678"/>
      <c r="E44" s="700"/>
      <c r="F44" s="684">
        <v>32</v>
      </c>
      <c r="G44" s="685" t="s">
        <v>426</v>
      </c>
      <c r="H44" s="677"/>
      <c r="I44" s="678"/>
      <c r="K44" s="684">
        <v>32</v>
      </c>
      <c r="L44" s="685" t="s">
        <v>426</v>
      </c>
      <c r="M44" s="677"/>
      <c r="N44" s="678"/>
      <c r="P44" s="684">
        <v>32</v>
      </c>
      <c r="Q44" s="685" t="s">
        <v>426</v>
      </c>
      <c r="R44" s="677"/>
      <c r="S44" s="678"/>
    </row>
    <row r="45" spans="1:25">
      <c r="A45" s="684">
        <v>33</v>
      </c>
      <c r="B45" s="685" t="s">
        <v>427</v>
      </c>
      <c r="C45" s="677"/>
      <c r="D45" s="678"/>
      <c r="E45" s="700"/>
      <c r="F45" s="684">
        <v>33</v>
      </c>
      <c r="G45" s="685" t="s">
        <v>427</v>
      </c>
      <c r="H45" s="677"/>
      <c r="I45" s="678"/>
      <c r="K45" s="684">
        <v>33</v>
      </c>
      <c r="L45" s="685" t="s">
        <v>427</v>
      </c>
      <c r="M45" s="677"/>
      <c r="N45" s="678"/>
      <c r="P45" s="684">
        <v>33</v>
      </c>
      <c r="Q45" s="685" t="s">
        <v>427</v>
      </c>
      <c r="R45" s="677"/>
      <c r="S45" s="678"/>
    </row>
    <row r="46" spans="1:25">
      <c r="A46" s="684">
        <v>34</v>
      </c>
      <c r="B46" s="685" t="s">
        <v>428</v>
      </c>
      <c r="C46" s="677"/>
      <c r="D46" s="678"/>
      <c r="E46" s="700"/>
      <c r="F46" s="684">
        <v>34</v>
      </c>
      <c r="G46" s="685" t="s">
        <v>428</v>
      </c>
      <c r="H46" s="677"/>
      <c r="I46" s="678"/>
      <c r="K46" s="684">
        <v>34</v>
      </c>
      <c r="L46" s="685" t="s">
        <v>428</v>
      </c>
      <c r="M46" s="677"/>
      <c r="N46" s="678"/>
      <c r="P46" s="684">
        <v>34</v>
      </c>
      <c r="Q46" s="685" t="s">
        <v>428</v>
      </c>
      <c r="R46" s="677"/>
      <c r="S46" s="678"/>
    </row>
    <row r="47" spans="1:25">
      <c r="A47" s="684">
        <v>35</v>
      </c>
      <c r="B47" s="685" t="s">
        <v>429</v>
      </c>
      <c r="C47" s="677"/>
      <c r="D47" s="678"/>
      <c r="E47" s="700"/>
      <c r="F47" s="684">
        <v>35</v>
      </c>
      <c r="G47" s="685" t="s">
        <v>429</v>
      </c>
      <c r="H47" s="677"/>
      <c r="I47" s="678"/>
      <c r="K47" s="684">
        <v>35</v>
      </c>
      <c r="L47" s="685" t="s">
        <v>429</v>
      </c>
      <c r="M47" s="677"/>
      <c r="N47" s="678"/>
      <c r="P47" s="684">
        <v>35</v>
      </c>
      <c r="Q47" s="685" t="s">
        <v>429</v>
      </c>
      <c r="R47" s="677"/>
      <c r="S47" s="678"/>
    </row>
    <row r="48" spans="1:25">
      <c r="A48" s="684">
        <v>36</v>
      </c>
      <c r="B48" s="685" t="s">
        <v>430</v>
      </c>
      <c r="C48" s="677"/>
      <c r="D48" s="678"/>
      <c r="E48" s="700"/>
      <c r="F48" s="684">
        <v>36</v>
      </c>
      <c r="G48" s="685" t="s">
        <v>430</v>
      </c>
      <c r="H48" s="677"/>
      <c r="I48" s="678"/>
      <c r="K48" s="684">
        <v>36</v>
      </c>
      <c r="L48" s="685" t="s">
        <v>430</v>
      </c>
      <c r="M48" s="677"/>
      <c r="N48" s="678"/>
      <c r="P48" s="684">
        <v>36</v>
      </c>
      <c r="Q48" s="685" t="s">
        <v>430</v>
      </c>
      <c r="R48" s="677"/>
      <c r="S48" s="678"/>
    </row>
    <row r="49" spans="1:19">
      <c r="A49" s="684">
        <v>37</v>
      </c>
      <c r="B49" s="685" t="s">
        <v>431</v>
      </c>
      <c r="C49" s="677"/>
      <c r="D49" s="678"/>
      <c r="E49" s="700"/>
      <c r="F49" s="684">
        <v>37</v>
      </c>
      <c r="G49" s="685" t="s">
        <v>431</v>
      </c>
      <c r="H49" s="677"/>
      <c r="I49" s="678"/>
      <c r="K49" s="684">
        <v>37</v>
      </c>
      <c r="L49" s="685" t="s">
        <v>431</v>
      </c>
      <c r="M49" s="677"/>
      <c r="N49" s="678"/>
      <c r="P49" s="684">
        <v>37</v>
      </c>
      <c r="Q49" s="685" t="s">
        <v>431</v>
      </c>
      <c r="R49" s="677"/>
      <c r="S49" s="678"/>
    </row>
    <row r="50" spans="1:19">
      <c r="A50" s="684">
        <v>38</v>
      </c>
      <c r="B50" s="685" t="s">
        <v>432</v>
      </c>
      <c r="C50" s="677"/>
      <c r="D50" s="678"/>
      <c r="E50" s="700"/>
      <c r="F50" s="684">
        <v>38</v>
      </c>
      <c r="G50" s="685" t="s">
        <v>432</v>
      </c>
      <c r="H50" s="677"/>
      <c r="I50" s="678"/>
      <c r="K50" s="684">
        <v>38</v>
      </c>
      <c r="L50" s="685" t="s">
        <v>432</v>
      </c>
      <c r="M50" s="677"/>
      <c r="N50" s="678"/>
      <c r="P50" s="684">
        <v>38</v>
      </c>
      <c r="Q50" s="685" t="s">
        <v>432</v>
      </c>
      <c r="R50" s="677"/>
      <c r="S50" s="678"/>
    </row>
    <row r="51" spans="1:19">
      <c r="A51" s="684">
        <v>39</v>
      </c>
      <c r="B51" s="685" t="s">
        <v>433</v>
      </c>
      <c r="C51" s="677"/>
      <c r="D51" s="678"/>
      <c r="E51" s="700"/>
      <c r="F51" s="684">
        <v>39</v>
      </c>
      <c r="G51" s="685" t="s">
        <v>433</v>
      </c>
      <c r="H51" s="677"/>
      <c r="I51" s="678"/>
      <c r="K51" s="684">
        <v>39</v>
      </c>
      <c r="L51" s="685" t="s">
        <v>433</v>
      </c>
      <c r="M51" s="677"/>
      <c r="N51" s="678"/>
      <c r="P51" s="684">
        <v>39</v>
      </c>
      <c r="Q51" s="685" t="s">
        <v>433</v>
      </c>
      <c r="R51" s="677"/>
      <c r="S51" s="678"/>
    </row>
    <row r="52" spans="1:19">
      <c r="A52" s="684">
        <v>40</v>
      </c>
      <c r="B52" s="685" t="s">
        <v>434</v>
      </c>
      <c r="C52" s="677"/>
      <c r="D52" s="678"/>
      <c r="E52" s="700"/>
      <c r="F52" s="684">
        <v>40</v>
      </c>
      <c r="G52" s="685" t="s">
        <v>434</v>
      </c>
      <c r="H52" s="677"/>
      <c r="I52" s="678"/>
      <c r="K52" s="684">
        <v>40</v>
      </c>
      <c r="L52" s="685" t="s">
        <v>434</v>
      </c>
      <c r="M52" s="677"/>
      <c r="N52" s="678"/>
      <c r="P52" s="684">
        <v>40</v>
      </c>
      <c r="Q52" s="685" t="s">
        <v>434</v>
      </c>
      <c r="R52" s="677"/>
      <c r="S52" s="678"/>
    </row>
    <row r="53" spans="1:19">
      <c r="A53" s="684">
        <v>41</v>
      </c>
      <c r="B53" s="685" t="s">
        <v>435</v>
      </c>
      <c r="C53" s="677"/>
      <c r="D53" s="678"/>
      <c r="E53" s="700"/>
      <c r="F53" s="684">
        <v>41</v>
      </c>
      <c r="G53" s="685" t="s">
        <v>435</v>
      </c>
      <c r="H53" s="677"/>
      <c r="I53" s="678"/>
      <c r="K53" s="684">
        <v>41</v>
      </c>
      <c r="L53" s="685" t="s">
        <v>435</v>
      </c>
      <c r="M53" s="677"/>
      <c r="N53" s="678"/>
      <c r="P53" s="684">
        <v>41</v>
      </c>
      <c r="Q53" s="685" t="s">
        <v>435</v>
      </c>
      <c r="R53" s="677"/>
      <c r="S53" s="678"/>
    </row>
    <row r="54" spans="1:19">
      <c r="A54" s="684">
        <v>42</v>
      </c>
      <c r="B54" s="685" t="s">
        <v>436</v>
      </c>
      <c r="C54" s="677"/>
      <c r="D54" s="678"/>
      <c r="E54" s="700"/>
      <c r="F54" s="684">
        <v>42</v>
      </c>
      <c r="G54" s="685" t="s">
        <v>436</v>
      </c>
      <c r="H54" s="677"/>
      <c r="I54" s="678"/>
      <c r="K54" s="684">
        <v>42</v>
      </c>
      <c r="L54" s="685" t="s">
        <v>436</v>
      </c>
      <c r="M54" s="677"/>
      <c r="N54" s="678"/>
      <c r="P54" s="684">
        <v>42</v>
      </c>
      <c r="Q54" s="685" t="s">
        <v>436</v>
      </c>
      <c r="R54" s="677"/>
      <c r="S54" s="678"/>
    </row>
    <row r="55" spans="1:19">
      <c r="A55" s="684">
        <v>43</v>
      </c>
      <c r="B55" s="685" t="s">
        <v>437</v>
      </c>
      <c r="C55" s="677"/>
      <c r="D55" s="678"/>
      <c r="E55" s="700"/>
      <c r="F55" s="684">
        <v>43</v>
      </c>
      <c r="G55" s="685" t="s">
        <v>437</v>
      </c>
      <c r="H55" s="677"/>
      <c r="I55" s="678"/>
      <c r="K55" s="684">
        <v>43</v>
      </c>
      <c r="L55" s="685" t="s">
        <v>437</v>
      </c>
      <c r="M55" s="677"/>
      <c r="N55" s="678"/>
      <c r="P55" s="684">
        <v>43</v>
      </c>
      <c r="Q55" s="685" t="s">
        <v>437</v>
      </c>
      <c r="R55" s="677"/>
      <c r="S55" s="678"/>
    </row>
    <row r="56" spans="1:19">
      <c r="A56" s="684">
        <v>44</v>
      </c>
      <c r="B56" s="685" t="s">
        <v>438</v>
      </c>
      <c r="C56" s="677"/>
      <c r="D56" s="678"/>
      <c r="E56" s="700"/>
      <c r="F56" s="684">
        <v>44</v>
      </c>
      <c r="G56" s="685" t="s">
        <v>438</v>
      </c>
      <c r="H56" s="677"/>
      <c r="I56" s="678"/>
      <c r="K56" s="684">
        <v>44</v>
      </c>
      <c r="L56" s="685" t="s">
        <v>438</v>
      </c>
      <c r="M56" s="677"/>
      <c r="N56" s="678"/>
      <c r="P56" s="684">
        <v>44</v>
      </c>
      <c r="Q56" s="685" t="s">
        <v>438</v>
      </c>
      <c r="R56" s="677"/>
      <c r="S56" s="678"/>
    </row>
    <row r="57" spans="1:19">
      <c r="A57" s="684">
        <v>45</v>
      </c>
      <c r="B57" s="685" t="s">
        <v>439</v>
      </c>
      <c r="C57" s="677"/>
      <c r="D57" s="678"/>
      <c r="E57" s="700"/>
      <c r="F57" s="684">
        <v>45</v>
      </c>
      <c r="G57" s="685" t="s">
        <v>439</v>
      </c>
      <c r="H57" s="677"/>
      <c r="I57" s="678"/>
      <c r="K57" s="684">
        <v>45</v>
      </c>
      <c r="L57" s="685" t="s">
        <v>439</v>
      </c>
      <c r="M57" s="677"/>
      <c r="N57" s="678"/>
      <c r="P57" s="684">
        <v>45</v>
      </c>
      <c r="Q57" s="685" t="s">
        <v>439</v>
      </c>
      <c r="R57" s="677"/>
      <c r="S57" s="678"/>
    </row>
    <row r="58" spans="1:19">
      <c r="A58" s="684">
        <v>46</v>
      </c>
      <c r="B58" s="685" t="s">
        <v>440</v>
      </c>
      <c r="C58" s="677"/>
      <c r="D58" s="678"/>
      <c r="E58" s="700"/>
      <c r="F58" s="684">
        <v>46</v>
      </c>
      <c r="G58" s="685" t="s">
        <v>440</v>
      </c>
      <c r="H58" s="677"/>
      <c r="I58" s="678"/>
      <c r="K58" s="684">
        <v>46</v>
      </c>
      <c r="L58" s="685" t="s">
        <v>440</v>
      </c>
      <c r="M58" s="677"/>
      <c r="N58" s="678"/>
      <c r="P58" s="684">
        <v>46</v>
      </c>
      <c r="Q58" s="685" t="s">
        <v>440</v>
      </c>
      <c r="R58" s="677"/>
      <c r="S58" s="678"/>
    </row>
    <row r="59" spans="1:19">
      <c r="A59" s="684">
        <v>47</v>
      </c>
      <c r="B59" s="685" t="s">
        <v>441</v>
      </c>
      <c r="C59" s="677"/>
      <c r="D59" s="678"/>
      <c r="E59" s="700"/>
      <c r="F59" s="684">
        <v>47</v>
      </c>
      <c r="G59" s="685" t="s">
        <v>441</v>
      </c>
      <c r="H59" s="677"/>
      <c r="I59" s="678"/>
      <c r="K59" s="684">
        <v>47</v>
      </c>
      <c r="L59" s="685" t="s">
        <v>441</v>
      </c>
      <c r="M59" s="677"/>
      <c r="N59" s="678"/>
      <c r="P59" s="684">
        <v>47</v>
      </c>
      <c r="Q59" s="685" t="s">
        <v>441</v>
      </c>
      <c r="R59" s="677"/>
      <c r="S59" s="678"/>
    </row>
    <row r="60" spans="1:19">
      <c r="A60" s="684">
        <v>48</v>
      </c>
      <c r="B60" s="685" t="s">
        <v>442</v>
      </c>
      <c r="C60" s="677"/>
      <c r="D60" s="678"/>
      <c r="E60" s="700"/>
      <c r="F60" s="684">
        <v>48</v>
      </c>
      <c r="G60" s="685" t="s">
        <v>442</v>
      </c>
      <c r="H60" s="677"/>
      <c r="I60" s="678"/>
      <c r="K60" s="684">
        <v>48</v>
      </c>
      <c r="L60" s="685" t="s">
        <v>442</v>
      </c>
      <c r="M60" s="677"/>
      <c r="N60" s="678"/>
      <c r="P60" s="684">
        <v>48</v>
      </c>
      <c r="Q60" s="685" t="s">
        <v>442</v>
      </c>
      <c r="R60" s="677"/>
      <c r="S60" s="678"/>
    </row>
    <row r="61" spans="1:19">
      <c r="A61" s="684">
        <v>49</v>
      </c>
      <c r="B61" s="685" t="s">
        <v>443</v>
      </c>
      <c r="C61" s="677"/>
      <c r="D61" s="678"/>
      <c r="E61" s="700"/>
      <c r="F61" s="684">
        <v>49</v>
      </c>
      <c r="G61" s="685" t="s">
        <v>443</v>
      </c>
      <c r="H61" s="677"/>
      <c r="I61" s="678"/>
      <c r="K61" s="684">
        <v>49</v>
      </c>
      <c r="L61" s="685" t="s">
        <v>443</v>
      </c>
      <c r="M61" s="677"/>
      <c r="N61" s="678"/>
      <c r="P61" s="684">
        <v>49</v>
      </c>
      <c r="Q61" s="685" t="s">
        <v>443</v>
      </c>
      <c r="R61" s="677"/>
      <c r="S61" s="678"/>
    </row>
    <row r="62" spans="1:19">
      <c r="A62" s="684">
        <v>50</v>
      </c>
      <c r="B62" s="685" t="s">
        <v>444</v>
      </c>
      <c r="C62" s="677"/>
      <c r="D62" s="678"/>
      <c r="E62" s="700"/>
      <c r="F62" s="684">
        <v>50</v>
      </c>
      <c r="G62" s="685" t="s">
        <v>444</v>
      </c>
      <c r="H62" s="677"/>
      <c r="I62" s="678"/>
      <c r="K62" s="684">
        <v>50</v>
      </c>
      <c r="L62" s="685" t="s">
        <v>444</v>
      </c>
      <c r="M62" s="677"/>
      <c r="N62" s="678"/>
      <c r="P62" s="684">
        <v>50</v>
      </c>
      <c r="Q62" s="685" t="s">
        <v>444</v>
      </c>
      <c r="R62" s="677"/>
      <c r="S62" s="678"/>
    </row>
    <row r="63" spans="1:19">
      <c r="A63" s="684">
        <v>51</v>
      </c>
      <c r="B63" s="685" t="s">
        <v>445</v>
      </c>
      <c r="C63" s="677"/>
      <c r="D63" s="678"/>
      <c r="E63" s="700"/>
      <c r="F63" s="684">
        <v>51</v>
      </c>
      <c r="G63" s="685" t="s">
        <v>445</v>
      </c>
      <c r="H63" s="677"/>
      <c r="I63" s="678"/>
      <c r="K63" s="684">
        <v>51</v>
      </c>
      <c r="L63" s="685" t="s">
        <v>445</v>
      </c>
      <c r="M63" s="677"/>
      <c r="N63" s="678"/>
      <c r="P63" s="684">
        <v>51</v>
      </c>
      <c r="Q63" s="685" t="s">
        <v>445</v>
      </c>
      <c r="R63" s="677"/>
      <c r="S63" s="678"/>
    </row>
    <row r="64" spans="1:19">
      <c r="A64" s="684">
        <v>52</v>
      </c>
      <c r="B64" s="685" t="s">
        <v>446</v>
      </c>
      <c r="C64" s="677"/>
      <c r="D64" s="678"/>
      <c r="E64" s="700"/>
      <c r="F64" s="684">
        <v>52</v>
      </c>
      <c r="G64" s="685" t="s">
        <v>446</v>
      </c>
      <c r="H64" s="677"/>
      <c r="I64" s="678"/>
      <c r="K64" s="684">
        <v>52</v>
      </c>
      <c r="L64" s="685" t="s">
        <v>446</v>
      </c>
      <c r="M64" s="677"/>
      <c r="N64" s="678"/>
      <c r="P64" s="684">
        <v>52</v>
      </c>
      <c r="Q64" s="685" t="s">
        <v>446</v>
      </c>
      <c r="R64" s="677"/>
      <c r="S64" s="678"/>
    </row>
    <row r="65" spans="1:19">
      <c r="A65" s="684">
        <v>53</v>
      </c>
      <c r="B65" s="685" t="s">
        <v>447</v>
      </c>
      <c r="C65" s="677"/>
      <c r="D65" s="678"/>
      <c r="E65" s="700"/>
      <c r="F65" s="684">
        <v>53</v>
      </c>
      <c r="G65" s="685" t="s">
        <v>447</v>
      </c>
      <c r="H65" s="677"/>
      <c r="I65" s="678"/>
      <c r="K65" s="684">
        <v>53</v>
      </c>
      <c r="L65" s="685" t="s">
        <v>447</v>
      </c>
      <c r="M65" s="677"/>
      <c r="N65" s="678"/>
      <c r="P65" s="684">
        <v>53</v>
      </c>
      <c r="Q65" s="685" t="s">
        <v>447</v>
      </c>
      <c r="R65" s="677"/>
      <c r="S65" s="678"/>
    </row>
    <row r="66" spans="1:19">
      <c r="A66" s="684">
        <v>54</v>
      </c>
      <c r="B66" s="685" t="s">
        <v>448</v>
      </c>
      <c r="C66" s="677"/>
      <c r="D66" s="678"/>
      <c r="E66" s="700"/>
      <c r="F66" s="684">
        <v>54</v>
      </c>
      <c r="G66" s="685" t="s">
        <v>448</v>
      </c>
      <c r="H66" s="677"/>
      <c r="I66" s="678"/>
      <c r="K66" s="684">
        <v>54</v>
      </c>
      <c r="L66" s="685" t="s">
        <v>448</v>
      </c>
      <c r="M66" s="677"/>
      <c r="N66" s="678"/>
      <c r="P66" s="684">
        <v>54</v>
      </c>
      <c r="Q66" s="685" t="s">
        <v>448</v>
      </c>
      <c r="R66" s="677"/>
      <c r="S66" s="678"/>
    </row>
    <row r="67" spans="1:19">
      <c r="A67" s="684">
        <v>55</v>
      </c>
      <c r="B67" s="685" t="s">
        <v>449</v>
      </c>
      <c r="C67" s="677"/>
      <c r="D67" s="678"/>
      <c r="E67" s="700"/>
      <c r="F67" s="684">
        <v>55</v>
      </c>
      <c r="G67" s="685" t="s">
        <v>449</v>
      </c>
      <c r="H67" s="677"/>
      <c r="I67" s="678"/>
      <c r="K67" s="684">
        <v>55</v>
      </c>
      <c r="L67" s="685" t="s">
        <v>449</v>
      </c>
      <c r="M67" s="677"/>
      <c r="N67" s="678"/>
      <c r="P67" s="684">
        <v>55</v>
      </c>
      <c r="Q67" s="685" t="s">
        <v>449</v>
      </c>
      <c r="R67" s="677"/>
      <c r="S67" s="678"/>
    </row>
    <row r="68" spans="1:19">
      <c r="A68" s="684">
        <v>56</v>
      </c>
      <c r="B68" s="685" t="s">
        <v>450</v>
      </c>
      <c r="C68" s="677"/>
      <c r="D68" s="678"/>
      <c r="E68" s="700"/>
      <c r="F68" s="684">
        <v>56</v>
      </c>
      <c r="G68" s="685" t="s">
        <v>450</v>
      </c>
      <c r="H68" s="677"/>
      <c r="I68" s="678"/>
      <c r="K68" s="684">
        <v>56</v>
      </c>
      <c r="L68" s="685" t="s">
        <v>450</v>
      </c>
      <c r="M68" s="677"/>
      <c r="N68" s="678"/>
      <c r="P68" s="684">
        <v>56</v>
      </c>
      <c r="Q68" s="685" t="s">
        <v>450</v>
      </c>
      <c r="R68" s="677"/>
      <c r="S68" s="678"/>
    </row>
    <row r="69" spans="1:19">
      <c r="A69" s="684">
        <v>57</v>
      </c>
      <c r="B69" s="685" t="s">
        <v>451</v>
      </c>
      <c r="C69" s="677"/>
      <c r="D69" s="678"/>
      <c r="E69" s="700"/>
      <c r="F69" s="684">
        <v>57</v>
      </c>
      <c r="G69" s="685" t="s">
        <v>451</v>
      </c>
      <c r="H69" s="677"/>
      <c r="I69" s="678"/>
      <c r="K69" s="684">
        <v>57</v>
      </c>
      <c r="L69" s="685" t="s">
        <v>451</v>
      </c>
      <c r="M69" s="677"/>
      <c r="N69" s="678"/>
      <c r="P69" s="684">
        <v>57</v>
      </c>
      <c r="Q69" s="685" t="s">
        <v>451</v>
      </c>
      <c r="R69" s="677"/>
      <c r="S69" s="678"/>
    </row>
    <row r="70" spans="1:19">
      <c r="A70" s="684">
        <v>58</v>
      </c>
      <c r="B70" s="685" t="s">
        <v>452</v>
      </c>
      <c r="C70" s="677"/>
      <c r="D70" s="678"/>
      <c r="E70" s="700"/>
      <c r="F70" s="684">
        <v>58</v>
      </c>
      <c r="G70" s="685" t="s">
        <v>452</v>
      </c>
      <c r="H70" s="677"/>
      <c r="I70" s="678"/>
      <c r="K70" s="684">
        <v>58</v>
      </c>
      <c r="L70" s="685" t="s">
        <v>452</v>
      </c>
      <c r="M70" s="677"/>
      <c r="N70" s="678"/>
      <c r="P70" s="684">
        <v>58</v>
      </c>
      <c r="Q70" s="685" t="s">
        <v>452</v>
      </c>
      <c r="R70" s="677"/>
      <c r="S70" s="678"/>
    </row>
    <row r="71" spans="1:19">
      <c r="A71" s="684">
        <v>59</v>
      </c>
      <c r="B71" s="685" t="s">
        <v>453</v>
      </c>
      <c r="C71" s="677"/>
      <c r="D71" s="678"/>
      <c r="E71" s="700"/>
      <c r="F71" s="684">
        <v>59</v>
      </c>
      <c r="G71" s="685" t="s">
        <v>453</v>
      </c>
      <c r="H71" s="677"/>
      <c r="I71" s="678"/>
      <c r="K71" s="684">
        <v>59</v>
      </c>
      <c r="L71" s="685" t="s">
        <v>453</v>
      </c>
      <c r="M71" s="677"/>
      <c r="N71" s="678"/>
      <c r="P71" s="684">
        <v>59</v>
      </c>
      <c r="Q71" s="685" t="s">
        <v>453</v>
      </c>
      <c r="R71" s="677"/>
      <c r="S71" s="678"/>
    </row>
    <row r="72" spans="1:19">
      <c r="A72" s="684">
        <v>60</v>
      </c>
      <c r="B72" s="685" t="s">
        <v>454</v>
      </c>
      <c r="C72" s="677"/>
      <c r="D72" s="678"/>
      <c r="E72" s="700"/>
      <c r="F72" s="684">
        <v>60</v>
      </c>
      <c r="G72" s="685" t="s">
        <v>454</v>
      </c>
      <c r="H72" s="677"/>
      <c r="I72" s="678"/>
      <c r="K72" s="684">
        <v>60</v>
      </c>
      <c r="L72" s="685" t="s">
        <v>454</v>
      </c>
      <c r="M72" s="677"/>
      <c r="N72" s="678"/>
      <c r="P72" s="684">
        <v>60</v>
      </c>
      <c r="Q72" s="685" t="s">
        <v>454</v>
      </c>
      <c r="R72" s="677"/>
      <c r="S72" s="678"/>
    </row>
    <row r="73" spans="1:19">
      <c r="A73" s="684">
        <v>61</v>
      </c>
      <c r="B73" s="685" t="s">
        <v>455</v>
      </c>
      <c r="C73" s="677"/>
      <c r="D73" s="678"/>
      <c r="E73" s="700"/>
      <c r="F73" s="684">
        <v>61</v>
      </c>
      <c r="G73" s="685" t="s">
        <v>455</v>
      </c>
      <c r="H73" s="677"/>
      <c r="I73" s="678"/>
      <c r="K73" s="684">
        <v>61</v>
      </c>
      <c r="L73" s="685" t="s">
        <v>455</v>
      </c>
      <c r="M73" s="677"/>
      <c r="N73" s="678"/>
      <c r="P73" s="684">
        <v>61</v>
      </c>
      <c r="Q73" s="685" t="s">
        <v>455</v>
      </c>
      <c r="R73" s="677"/>
      <c r="S73" s="678"/>
    </row>
    <row r="74" spans="1:19">
      <c r="A74" s="684">
        <v>62</v>
      </c>
      <c r="B74" s="685" t="s">
        <v>456</v>
      </c>
      <c r="C74" s="677"/>
      <c r="D74" s="678"/>
      <c r="E74" s="700"/>
      <c r="F74" s="684">
        <v>62</v>
      </c>
      <c r="G74" s="685" t="s">
        <v>456</v>
      </c>
      <c r="H74" s="677"/>
      <c r="I74" s="678"/>
      <c r="K74" s="684">
        <v>62</v>
      </c>
      <c r="L74" s="685" t="s">
        <v>456</v>
      </c>
      <c r="M74" s="677"/>
      <c r="N74" s="678"/>
      <c r="P74" s="684">
        <v>62</v>
      </c>
      <c r="Q74" s="685" t="s">
        <v>456</v>
      </c>
      <c r="R74" s="677"/>
      <c r="S74" s="678"/>
    </row>
    <row r="75" spans="1:19">
      <c r="A75" s="684">
        <v>63</v>
      </c>
      <c r="B75" s="686" t="s">
        <v>457</v>
      </c>
      <c r="C75" s="677"/>
      <c r="D75" s="678"/>
      <c r="E75" s="700"/>
      <c r="F75" s="684">
        <v>63</v>
      </c>
      <c r="G75" s="686" t="s">
        <v>457</v>
      </c>
      <c r="H75" s="677"/>
      <c r="I75" s="678"/>
      <c r="K75" s="684">
        <v>63</v>
      </c>
      <c r="L75" s="686" t="s">
        <v>457</v>
      </c>
      <c r="M75" s="677"/>
      <c r="N75" s="678"/>
      <c r="P75" s="684">
        <v>63</v>
      </c>
      <c r="Q75" s="686" t="s">
        <v>457</v>
      </c>
      <c r="R75" s="677"/>
      <c r="S75" s="678"/>
    </row>
    <row r="76" spans="1:19">
      <c r="A76" s="684">
        <v>64</v>
      </c>
      <c r="B76" s="686" t="s">
        <v>458</v>
      </c>
      <c r="C76" s="677"/>
      <c r="D76" s="678"/>
      <c r="E76" s="700"/>
      <c r="F76" s="684">
        <v>64</v>
      </c>
      <c r="G76" s="686" t="s">
        <v>458</v>
      </c>
      <c r="H76" s="677"/>
      <c r="I76" s="678"/>
      <c r="K76" s="684">
        <v>64</v>
      </c>
      <c r="L76" s="686" t="s">
        <v>458</v>
      </c>
      <c r="M76" s="677"/>
      <c r="N76" s="678"/>
      <c r="P76" s="684">
        <v>64</v>
      </c>
      <c r="Q76" s="686" t="s">
        <v>458</v>
      </c>
      <c r="R76" s="677"/>
      <c r="S76" s="678"/>
    </row>
    <row r="77" spans="1:19">
      <c r="A77" s="684">
        <v>65</v>
      </c>
      <c r="B77" s="686" t="s">
        <v>459</v>
      </c>
      <c r="C77" s="677"/>
      <c r="D77" s="678"/>
      <c r="E77" s="700"/>
      <c r="F77" s="684">
        <v>65</v>
      </c>
      <c r="G77" s="686" t="s">
        <v>459</v>
      </c>
      <c r="H77" s="677"/>
      <c r="I77" s="678"/>
      <c r="K77" s="684">
        <v>65</v>
      </c>
      <c r="L77" s="686" t="s">
        <v>459</v>
      </c>
      <c r="M77" s="677"/>
      <c r="N77" s="678"/>
      <c r="P77" s="684">
        <v>65</v>
      </c>
      <c r="Q77" s="686" t="s">
        <v>459</v>
      </c>
      <c r="R77" s="677"/>
      <c r="S77" s="678"/>
    </row>
    <row r="78" spans="1:19">
      <c r="A78" s="684">
        <v>66</v>
      </c>
      <c r="B78" s="686" t="s">
        <v>460</v>
      </c>
      <c r="C78" s="677"/>
      <c r="D78" s="678"/>
      <c r="E78" s="700"/>
      <c r="F78" s="684">
        <v>66</v>
      </c>
      <c r="G78" s="686" t="s">
        <v>460</v>
      </c>
      <c r="H78" s="677"/>
      <c r="I78" s="678"/>
      <c r="K78" s="684">
        <v>66</v>
      </c>
      <c r="L78" s="686" t="s">
        <v>460</v>
      </c>
      <c r="M78" s="677"/>
      <c r="N78" s="678"/>
      <c r="P78" s="684">
        <v>66</v>
      </c>
      <c r="Q78" s="686" t="s">
        <v>460</v>
      </c>
      <c r="R78" s="677"/>
      <c r="S78" s="678"/>
    </row>
    <row r="79" spans="1:19">
      <c r="A79" s="684">
        <v>67</v>
      </c>
      <c r="B79" s="686" t="s">
        <v>461</v>
      </c>
      <c r="C79" s="677"/>
      <c r="D79" s="678"/>
      <c r="E79" s="700"/>
      <c r="F79" s="684">
        <v>67</v>
      </c>
      <c r="G79" s="686" t="s">
        <v>461</v>
      </c>
      <c r="H79" s="677"/>
      <c r="I79" s="678"/>
      <c r="K79" s="684">
        <v>67</v>
      </c>
      <c r="L79" s="686" t="s">
        <v>461</v>
      </c>
      <c r="M79" s="677"/>
      <c r="N79" s="678"/>
      <c r="P79" s="684">
        <v>67</v>
      </c>
      <c r="Q79" s="686" t="s">
        <v>461</v>
      </c>
      <c r="R79" s="677"/>
      <c r="S79" s="678"/>
    </row>
    <row r="80" spans="1:19">
      <c r="A80" s="684">
        <v>68</v>
      </c>
      <c r="B80" s="686" t="s">
        <v>462</v>
      </c>
      <c r="C80" s="677"/>
      <c r="D80" s="678"/>
      <c r="E80" s="700"/>
      <c r="F80" s="684">
        <v>68</v>
      </c>
      <c r="G80" s="686" t="s">
        <v>462</v>
      </c>
      <c r="H80" s="677"/>
      <c r="I80" s="678"/>
      <c r="K80" s="684">
        <v>68</v>
      </c>
      <c r="L80" s="686" t="s">
        <v>462</v>
      </c>
      <c r="M80" s="677"/>
      <c r="N80" s="678"/>
      <c r="P80" s="684">
        <v>68</v>
      </c>
      <c r="Q80" s="686" t="s">
        <v>462</v>
      </c>
      <c r="R80" s="677"/>
      <c r="S80" s="678"/>
    </row>
    <row r="81" spans="1:19">
      <c r="A81" s="684">
        <v>69</v>
      </c>
      <c r="B81" s="686" t="s">
        <v>463</v>
      </c>
      <c r="C81" s="677"/>
      <c r="D81" s="678"/>
      <c r="E81" s="700"/>
      <c r="F81" s="684">
        <v>69</v>
      </c>
      <c r="G81" s="686" t="s">
        <v>463</v>
      </c>
      <c r="H81" s="677"/>
      <c r="I81" s="678"/>
      <c r="K81" s="684">
        <v>69</v>
      </c>
      <c r="L81" s="686" t="s">
        <v>463</v>
      </c>
      <c r="M81" s="677"/>
      <c r="N81" s="678"/>
      <c r="P81" s="684">
        <v>69</v>
      </c>
      <c r="Q81" s="686" t="s">
        <v>463</v>
      </c>
      <c r="R81" s="677"/>
      <c r="S81" s="678"/>
    </row>
    <row r="82" spans="1:19">
      <c r="A82" s="684">
        <v>70</v>
      </c>
      <c r="B82" s="686" t="s">
        <v>464</v>
      </c>
      <c r="C82" s="677"/>
      <c r="D82" s="678"/>
      <c r="E82" s="700"/>
      <c r="F82" s="684">
        <v>70</v>
      </c>
      <c r="G82" s="686" t="s">
        <v>464</v>
      </c>
      <c r="H82" s="677"/>
      <c r="I82" s="678"/>
      <c r="K82" s="684">
        <v>70</v>
      </c>
      <c r="L82" s="686" t="s">
        <v>464</v>
      </c>
      <c r="M82" s="677"/>
      <c r="N82" s="678"/>
      <c r="P82" s="684">
        <v>70</v>
      </c>
      <c r="Q82" s="686" t="s">
        <v>464</v>
      </c>
      <c r="R82" s="677"/>
      <c r="S82" s="678"/>
    </row>
    <row r="83" spans="1:19">
      <c r="A83" s="684">
        <v>71</v>
      </c>
      <c r="B83" s="686" t="s">
        <v>465</v>
      </c>
      <c r="C83" s="677"/>
      <c r="D83" s="678"/>
      <c r="E83" s="700"/>
      <c r="F83" s="684">
        <v>71</v>
      </c>
      <c r="G83" s="686" t="s">
        <v>465</v>
      </c>
      <c r="H83" s="677"/>
      <c r="I83" s="678"/>
      <c r="K83" s="684">
        <v>71</v>
      </c>
      <c r="L83" s="686" t="s">
        <v>465</v>
      </c>
      <c r="M83" s="677"/>
      <c r="N83" s="678"/>
      <c r="P83" s="684">
        <v>71</v>
      </c>
      <c r="Q83" s="686" t="s">
        <v>465</v>
      </c>
      <c r="R83" s="677"/>
      <c r="S83" s="678"/>
    </row>
    <row r="84" spans="1:19">
      <c r="A84" s="684">
        <v>72</v>
      </c>
      <c r="B84" s="686" t="s">
        <v>466</v>
      </c>
      <c r="C84" s="677"/>
      <c r="D84" s="678"/>
      <c r="E84" s="700"/>
      <c r="F84" s="684">
        <v>72</v>
      </c>
      <c r="G84" s="686" t="s">
        <v>466</v>
      </c>
      <c r="H84" s="677"/>
      <c r="I84" s="678"/>
      <c r="K84" s="684">
        <v>72</v>
      </c>
      <c r="L84" s="686" t="s">
        <v>466</v>
      </c>
      <c r="M84" s="677"/>
      <c r="N84" s="678"/>
      <c r="P84" s="684">
        <v>72</v>
      </c>
      <c r="Q84" s="686" t="s">
        <v>466</v>
      </c>
      <c r="R84" s="677"/>
      <c r="S84" s="678"/>
    </row>
    <row r="85" spans="1:19">
      <c r="A85" s="684">
        <v>73</v>
      </c>
      <c r="B85" s="686" t="s">
        <v>467</v>
      </c>
      <c r="C85" s="677"/>
      <c r="D85" s="678"/>
      <c r="E85" s="700"/>
      <c r="F85" s="684">
        <v>73</v>
      </c>
      <c r="G85" s="686" t="s">
        <v>467</v>
      </c>
      <c r="H85" s="677"/>
      <c r="I85" s="678"/>
      <c r="K85" s="684">
        <v>73</v>
      </c>
      <c r="L85" s="686" t="s">
        <v>467</v>
      </c>
      <c r="M85" s="677"/>
      <c r="N85" s="678"/>
      <c r="P85" s="684">
        <v>73</v>
      </c>
      <c r="Q85" s="686" t="s">
        <v>467</v>
      </c>
      <c r="R85" s="677"/>
      <c r="S85" s="678"/>
    </row>
    <row r="86" spans="1:19">
      <c r="A86" s="684">
        <v>74</v>
      </c>
      <c r="B86" s="686" t="s">
        <v>468</v>
      </c>
      <c r="C86" s="677"/>
      <c r="D86" s="678"/>
      <c r="E86" s="700"/>
      <c r="F86" s="684">
        <v>74</v>
      </c>
      <c r="G86" s="686" t="s">
        <v>468</v>
      </c>
      <c r="H86" s="677"/>
      <c r="I86" s="678"/>
      <c r="K86" s="684">
        <v>74</v>
      </c>
      <c r="L86" s="686" t="s">
        <v>468</v>
      </c>
      <c r="M86" s="677"/>
      <c r="N86" s="678"/>
      <c r="P86" s="684">
        <v>74</v>
      </c>
      <c r="Q86" s="686" t="s">
        <v>468</v>
      </c>
      <c r="R86" s="677"/>
      <c r="S86" s="678"/>
    </row>
    <row r="87" spans="1:19">
      <c r="A87" s="684">
        <v>75</v>
      </c>
      <c r="B87" s="686" t="s">
        <v>469</v>
      </c>
      <c r="C87" s="677"/>
      <c r="D87" s="678"/>
      <c r="E87" s="700"/>
      <c r="F87" s="684">
        <v>75</v>
      </c>
      <c r="G87" s="686" t="s">
        <v>469</v>
      </c>
      <c r="H87" s="677"/>
      <c r="I87" s="678"/>
      <c r="K87" s="684">
        <v>75</v>
      </c>
      <c r="L87" s="686" t="s">
        <v>469</v>
      </c>
      <c r="M87" s="677"/>
      <c r="N87" s="678"/>
      <c r="P87" s="684">
        <v>75</v>
      </c>
      <c r="Q87" s="686" t="s">
        <v>469</v>
      </c>
      <c r="R87" s="677"/>
      <c r="S87" s="678"/>
    </row>
    <row r="88" spans="1:19">
      <c r="A88" s="684">
        <v>76</v>
      </c>
      <c r="B88" s="686" t="s">
        <v>470</v>
      </c>
      <c r="C88" s="677"/>
      <c r="D88" s="678"/>
      <c r="E88" s="700"/>
      <c r="F88" s="684">
        <v>76</v>
      </c>
      <c r="G88" s="686" t="s">
        <v>470</v>
      </c>
      <c r="H88" s="677"/>
      <c r="I88" s="678"/>
      <c r="K88" s="684">
        <v>76</v>
      </c>
      <c r="L88" s="686" t="s">
        <v>470</v>
      </c>
      <c r="M88" s="677"/>
      <c r="N88" s="678"/>
      <c r="P88" s="684">
        <v>76</v>
      </c>
      <c r="Q88" s="686" t="s">
        <v>470</v>
      </c>
      <c r="R88" s="677"/>
      <c r="S88" s="678"/>
    </row>
    <row r="89" spans="1:19">
      <c r="A89" s="684">
        <v>77</v>
      </c>
      <c r="B89" s="686" t="s">
        <v>471</v>
      </c>
      <c r="C89" s="677"/>
      <c r="D89" s="678"/>
      <c r="E89" s="700"/>
      <c r="F89" s="684">
        <v>77</v>
      </c>
      <c r="G89" s="686" t="s">
        <v>471</v>
      </c>
      <c r="H89" s="677"/>
      <c r="I89" s="678"/>
      <c r="K89" s="684">
        <v>77</v>
      </c>
      <c r="L89" s="686" t="s">
        <v>471</v>
      </c>
      <c r="M89" s="677"/>
      <c r="N89" s="678"/>
      <c r="P89" s="684">
        <v>77</v>
      </c>
      <c r="Q89" s="686" t="s">
        <v>471</v>
      </c>
      <c r="R89" s="677"/>
      <c r="S89" s="678"/>
    </row>
    <row r="90" spans="1:19">
      <c r="A90" s="684">
        <v>78</v>
      </c>
      <c r="B90" s="686" t="s">
        <v>472</v>
      </c>
      <c r="C90" s="677"/>
      <c r="D90" s="678"/>
      <c r="E90" s="700"/>
      <c r="F90" s="684">
        <v>78</v>
      </c>
      <c r="G90" s="686" t="s">
        <v>472</v>
      </c>
      <c r="H90" s="677"/>
      <c r="I90" s="678"/>
      <c r="K90" s="684">
        <v>78</v>
      </c>
      <c r="L90" s="686" t="s">
        <v>472</v>
      </c>
      <c r="M90" s="677"/>
      <c r="N90" s="678"/>
      <c r="P90" s="684">
        <v>78</v>
      </c>
      <c r="Q90" s="686" t="s">
        <v>472</v>
      </c>
      <c r="R90" s="677"/>
      <c r="S90" s="678"/>
    </row>
    <row r="91" spans="1:19">
      <c r="A91" s="684">
        <v>79</v>
      </c>
      <c r="B91" s="686" t="s">
        <v>473</v>
      </c>
      <c r="C91" s="677"/>
      <c r="D91" s="678"/>
      <c r="E91" s="700"/>
      <c r="F91" s="684">
        <v>79</v>
      </c>
      <c r="G91" s="686" t="s">
        <v>473</v>
      </c>
      <c r="H91" s="677"/>
      <c r="I91" s="678"/>
      <c r="K91" s="684">
        <v>79</v>
      </c>
      <c r="L91" s="686" t="s">
        <v>473</v>
      </c>
      <c r="M91" s="677"/>
      <c r="N91" s="678"/>
      <c r="P91" s="684">
        <v>79</v>
      </c>
      <c r="Q91" s="686" t="s">
        <v>473</v>
      </c>
      <c r="R91" s="677"/>
      <c r="S91" s="678"/>
    </row>
    <row r="92" spans="1:19">
      <c r="A92" s="684">
        <v>80</v>
      </c>
      <c r="B92" s="686" t="s">
        <v>474</v>
      </c>
      <c r="C92" s="677"/>
      <c r="D92" s="678"/>
      <c r="E92" s="700"/>
      <c r="F92" s="684">
        <v>80</v>
      </c>
      <c r="G92" s="686" t="s">
        <v>474</v>
      </c>
      <c r="H92" s="677"/>
      <c r="I92" s="678"/>
      <c r="K92" s="684">
        <v>80</v>
      </c>
      <c r="L92" s="686" t="s">
        <v>474</v>
      </c>
      <c r="M92" s="677"/>
      <c r="N92" s="678"/>
      <c r="P92" s="684">
        <v>80</v>
      </c>
      <c r="Q92" s="686" t="s">
        <v>474</v>
      </c>
      <c r="R92" s="677"/>
      <c r="S92" s="678"/>
    </row>
    <row r="93" spans="1:19">
      <c r="A93" s="684">
        <v>81</v>
      </c>
      <c r="B93" s="686" t="s">
        <v>475</v>
      </c>
      <c r="C93" s="677"/>
      <c r="D93" s="678"/>
      <c r="E93" s="700"/>
      <c r="F93" s="684">
        <v>81</v>
      </c>
      <c r="G93" s="686" t="s">
        <v>475</v>
      </c>
      <c r="H93" s="677"/>
      <c r="I93" s="678"/>
      <c r="K93" s="684">
        <v>81</v>
      </c>
      <c r="L93" s="686" t="s">
        <v>475</v>
      </c>
      <c r="M93" s="677"/>
      <c r="N93" s="678"/>
      <c r="P93" s="684">
        <v>81</v>
      </c>
      <c r="Q93" s="686" t="s">
        <v>475</v>
      </c>
      <c r="R93" s="677"/>
      <c r="S93" s="678"/>
    </row>
    <row r="94" spans="1:19">
      <c r="A94" s="684">
        <v>82</v>
      </c>
      <c r="B94" s="686" t="s">
        <v>476</v>
      </c>
      <c r="C94" s="677"/>
      <c r="D94" s="678"/>
      <c r="E94" s="700"/>
      <c r="F94" s="684">
        <v>82</v>
      </c>
      <c r="G94" s="686" t="s">
        <v>476</v>
      </c>
      <c r="H94" s="677"/>
      <c r="I94" s="678"/>
      <c r="K94" s="684">
        <v>82</v>
      </c>
      <c r="L94" s="686" t="s">
        <v>476</v>
      </c>
      <c r="M94" s="677"/>
      <c r="N94" s="678"/>
      <c r="P94" s="684">
        <v>82</v>
      </c>
      <c r="Q94" s="686" t="s">
        <v>476</v>
      </c>
      <c r="R94" s="677"/>
      <c r="S94" s="678"/>
    </row>
    <row r="95" spans="1:19">
      <c r="A95" s="684">
        <v>83</v>
      </c>
      <c r="B95" s="686" t="s">
        <v>477</v>
      </c>
      <c r="C95" s="677"/>
      <c r="D95" s="678"/>
      <c r="E95" s="700"/>
      <c r="F95" s="684">
        <v>83</v>
      </c>
      <c r="G95" s="686" t="s">
        <v>477</v>
      </c>
      <c r="H95" s="677"/>
      <c r="I95" s="678"/>
      <c r="K95" s="684">
        <v>83</v>
      </c>
      <c r="L95" s="686" t="s">
        <v>477</v>
      </c>
      <c r="M95" s="677"/>
      <c r="N95" s="678"/>
      <c r="P95" s="684">
        <v>83</v>
      </c>
      <c r="Q95" s="686" t="s">
        <v>477</v>
      </c>
      <c r="R95" s="677"/>
      <c r="S95" s="678"/>
    </row>
    <row r="96" spans="1:19">
      <c r="A96" s="684">
        <v>84</v>
      </c>
      <c r="B96" s="686" t="s">
        <v>478</v>
      </c>
      <c r="C96" s="677"/>
      <c r="D96" s="678"/>
      <c r="E96" s="700"/>
      <c r="F96" s="684">
        <v>84</v>
      </c>
      <c r="G96" s="686" t="s">
        <v>478</v>
      </c>
      <c r="H96" s="677"/>
      <c r="I96" s="678"/>
      <c r="K96" s="684">
        <v>84</v>
      </c>
      <c r="L96" s="686" t="s">
        <v>478</v>
      </c>
      <c r="M96" s="677"/>
      <c r="N96" s="678"/>
      <c r="P96" s="684">
        <v>84</v>
      </c>
      <c r="Q96" s="686" t="s">
        <v>478</v>
      </c>
      <c r="R96" s="677"/>
      <c r="S96" s="678"/>
    </row>
    <row r="97" spans="1:19">
      <c r="A97" s="684">
        <v>85</v>
      </c>
      <c r="B97" s="686" t="s">
        <v>479</v>
      </c>
      <c r="C97" s="677"/>
      <c r="D97" s="678"/>
      <c r="E97" s="700"/>
      <c r="F97" s="684">
        <v>85</v>
      </c>
      <c r="G97" s="686" t="s">
        <v>479</v>
      </c>
      <c r="H97" s="677"/>
      <c r="I97" s="678"/>
      <c r="K97" s="684">
        <v>85</v>
      </c>
      <c r="L97" s="686" t="s">
        <v>479</v>
      </c>
      <c r="M97" s="677"/>
      <c r="N97" s="678"/>
      <c r="P97" s="684">
        <v>85</v>
      </c>
      <c r="Q97" s="686" t="s">
        <v>479</v>
      </c>
      <c r="R97" s="677"/>
      <c r="S97" s="678"/>
    </row>
    <row r="98" spans="1:19">
      <c r="A98" s="684">
        <v>86</v>
      </c>
      <c r="B98" s="686" t="s">
        <v>480</v>
      </c>
      <c r="C98" s="677"/>
      <c r="D98" s="678"/>
      <c r="E98" s="700"/>
      <c r="F98" s="684">
        <v>86</v>
      </c>
      <c r="G98" s="686" t="s">
        <v>480</v>
      </c>
      <c r="H98" s="677"/>
      <c r="I98" s="678"/>
      <c r="K98" s="684">
        <v>86</v>
      </c>
      <c r="L98" s="686" t="s">
        <v>480</v>
      </c>
      <c r="M98" s="677"/>
      <c r="N98" s="678"/>
      <c r="P98" s="684">
        <v>86</v>
      </c>
      <c r="Q98" s="686" t="s">
        <v>480</v>
      </c>
      <c r="R98" s="677"/>
      <c r="S98" s="678"/>
    </row>
    <row r="99" spans="1:19">
      <c r="A99" s="684">
        <v>87</v>
      </c>
      <c r="B99" s="686" t="s">
        <v>481</v>
      </c>
      <c r="C99" s="677"/>
      <c r="D99" s="678"/>
      <c r="E99" s="700"/>
      <c r="F99" s="684">
        <v>87</v>
      </c>
      <c r="G99" s="686" t="s">
        <v>481</v>
      </c>
      <c r="H99" s="677"/>
      <c r="I99" s="678"/>
      <c r="K99" s="684">
        <v>87</v>
      </c>
      <c r="L99" s="686" t="s">
        <v>481</v>
      </c>
      <c r="M99" s="677"/>
      <c r="N99" s="678"/>
      <c r="P99" s="684">
        <v>87</v>
      </c>
      <c r="Q99" s="686" t="s">
        <v>481</v>
      </c>
      <c r="R99" s="677"/>
      <c r="S99" s="678"/>
    </row>
    <row r="100" spans="1:19">
      <c r="A100" s="684">
        <v>88</v>
      </c>
      <c r="B100" s="686" t="s">
        <v>482</v>
      </c>
      <c r="C100" s="677"/>
      <c r="D100" s="678"/>
      <c r="E100" s="700"/>
      <c r="F100" s="684">
        <v>88</v>
      </c>
      <c r="G100" s="686" t="s">
        <v>482</v>
      </c>
      <c r="H100" s="677"/>
      <c r="I100" s="678"/>
      <c r="K100" s="684">
        <v>88</v>
      </c>
      <c r="L100" s="686" t="s">
        <v>482</v>
      </c>
      <c r="M100" s="677"/>
      <c r="N100" s="678"/>
      <c r="P100" s="684">
        <v>88</v>
      </c>
      <c r="Q100" s="686" t="s">
        <v>482</v>
      </c>
      <c r="R100" s="677"/>
      <c r="S100" s="678"/>
    </row>
    <row r="101" spans="1:19">
      <c r="A101" s="684">
        <v>89</v>
      </c>
      <c r="B101" s="686" t="s">
        <v>483</v>
      </c>
      <c r="C101" s="677"/>
      <c r="D101" s="678"/>
      <c r="E101" s="700"/>
      <c r="F101" s="684">
        <v>89</v>
      </c>
      <c r="G101" s="686" t="s">
        <v>483</v>
      </c>
      <c r="H101" s="677"/>
      <c r="I101" s="678"/>
      <c r="K101" s="684">
        <v>89</v>
      </c>
      <c r="L101" s="686" t="s">
        <v>483</v>
      </c>
      <c r="M101" s="677"/>
      <c r="N101" s="678"/>
      <c r="P101" s="684">
        <v>89</v>
      </c>
      <c r="Q101" s="686" t="s">
        <v>483</v>
      </c>
      <c r="R101" s="677"/>
      <c r="S101" s="678"/>
    </row>
    <row r="102" spans="1:19">
      <c r="A102" s="684">
        <v>90</v>
      </c>
      <c r="B102" s="686" t="s">
        <v>484</v>
      </c>
      <c r="C102" s="677"/>
      <c r="D102" s="678"/>
      <c r="E102" s="700"/>
      <c r="F102" s="684">
        <v>90</v>
      </c>
      <c r="G102" s="686" t="s">
        <v>484</v>
      </c>
      <c r="H102" s="677"/>
      <c r="I102" s="678"/>
      <c r="K102" s="684">
        <v>90</v>
      </c>
      <c r="L102" s="686" t="s">
        <v>484</v>
      </c>
      <c r="M102" s="677"/>
      <c r="N102" s="678"/>
      <c r="P102" s="684">
        <v>90</v>
      </c>
      <c r="Q102" s="686" t="s">
        <v>484</v>
      </c>
      <c r="R102" s="677"/>
      <c r="S102" s="678"/>
    </row>
    <row r="103" spans="1:19">
      <c r="A103" s="684">
        <v>91</v>
      </c>
      <c r="B103" s="686" t="s">
        <v>485</v>
      </c>
      <c r="C103" s="677"/>
      <c r="D103" s="678"/>
      <c r="E103" s="700"/>
      <c r="F103" s="684">
        <v>91</v>
      </c>
      <c r="G103" s="686" t="s">
        <v>485</v>
      </c>
      <c r="H103" s="677"/>
      <c r="I103" s="678"/>
      <c r="K103" s="684">
        <v>91</v>
      </c>
      <c r="L103" s="686" t="s">
        <v>485</v>
      </c>
      <c r="M103" s="677"/>
      <c r="N103" s="678"/>
      <c r="P103" s="684">
        <v>91</v>
      </c>
      <c r="Q103" s="686" t="s">
        <v>485</v>
      </c>
      <c r="R103" s="677"/>
      <c r="S103" s="678"/>
    </row>
    <row r="104" spans="1:19">
      <c r="A104" s="684">
        <v>92</v>
      </c>
      <c r="B104" s="686" t="s">
        <v>486</v>
      </c>
      <c r="C104" s="677"/>
      <c r="D104" s="678"/>
      <c r="E104" s="700"/>
      <c r="F104" s="684">
        <v>92</v>
      </c>
      <c r="G104" s="686" t="s">
        <v>486</v>
      </c>
      <c r="H104" s="677"/>
      <c r="I104" s="678"/>
      <c r="K104" s="684">
        <v>92</v>
      </c>
      <c r="L104" s="686" t="s">
        <v>486</v>
      </c>
      <c r="M104" s="677"/>
      <c r="N104" s="678"/>
      <c r="P104" s="684">
        <v>92</v>
      </c>
      <c r="Q104" s="686" t="s">
        <v>486</v>
      </c>
      <c r="R104" s="677"/>
      <c r="S104" s="678"/>
    </row>
    <row r="105" spans="1:19">
      <c r="A105" s="684">
        <v>93</v>
      </c>
      <c r="B105" s="686" t="s">
        <v>487</v>
      </c>
      <c r="C105" s="677"/>
      <c r="D105" s="678"/>
      <c r="E105" s="700"/>
      <c r="F105" s="684">
        <v>93</v>
      </c>
      <c r="G105" s="686" t="s">
        <v>487</v>
      </c>
      <c r="H105" s="677"/>
      <c r="I105" s="678"/>
      <c r="K105" s="684">
        <v>93</v>
      </c>
      <c r="L105" s="686" t="s">
        <v>487</v>
      </c>
      <c r="M105" s="677"/>
      <c r="N105" s="678"/>
      <c r="P105" s="684">
        <v>93</v>
      </c>
      <c r="Q105" s="686" t="s">
        <v>487</v>
      </c>
      <c r="R105" s="677"/>
      <c r="S105" s="678"/>
    </row>
    <row r="106" spans="1:19">
      <c r="A106" s="684">
        <v>94</v>
      </c>
      <c r="B106" s="686" t="s">
        <v>488</v>
      </c>
      <c r="C106" s="677"/>
      <c r="D106" s="678"/>
      <c r="E106" s="700"/>
      <c r="F106" s="684">
        <v>94</v>
      </c>
      <c r="G106" s="686" t="s">
        <v>488</v>
      </c>
      <c r="H106" s="677"/>
      <c r="I106" s="678"/>
      <c r="K106" s="684">
        <v>94</v>
      </c>
      <c r="L106" s="686" t="s">
        <v>488</v>
      </c>
      <c r="M106" s="677"/>
      <c r="N106" s="678"/>
      <c r="P106" s="684">
        <v>94</v>
      </c>
      <c r="Q106" s="686" t="s">
        <v>488</v>
      </c>
      <c r="R106" s="677"/>
      <c r="S106" s="678"/>
    </row>
    <row r="107" spans="1:19">
      <c r="A107" s="684">
        <v>95</v>
      </c>
      <c r="B107" s="686" t="s">
        <v>489</v>
      </c>
      <c r="C107" s="677"/>
      <c r="D107" s="678"/>
      <c r="E107" s="700"/>
      <c r="F107" s="684">
        <v>95</v>
      </c>
      <c r="G107" s="686" t="s">
        <v>489</v>
      </c>
      <c r="H107" s="677"/>
      <c r="I107" s="678"/>
      <c r="K107" s="684">
        <v>95</v>
      </c>
      <c r="L107" s="686" t="s">
        <v>489</v>
      </c>
      <c r="M107" s="677"/>
      <c r="N107" s="678"/>
      <c r="P107" s="684">
        <v>95</v>
      </c>
      <c r="Q107" s="686" t="s">
        <v>489</v>
      </c>
      <c r="R107" s="677"/>
      <c r="S107" s="678"/>
    </row>
    <row r="108" spans="1:19">
      <c r="A108" s="684">
        <v>96</v>
      </c>
      <c r="B108" s="686" t="s">
        <v>490</v>
      </c>
      <c r="C108" s="677"/>
      <c r="D108" s="678"/>
      <c r="E108" s="700"/>
      <c r="F108" s="684">
        <v>96</v>
      </c>
      <c r="G108" s="686" t="s">
        <v>490</v>
      </c>
      <c r="H108" s="677"/>
      <c r="I108" s="678"/>
      <c r="K108" s="684">
        <v>96</v>
      </c>
      <c r="L108" s="686" t="s">
        <v>490</v>
      </c>
      <c r="M108" s="677"/>
      <c r="N108" s="678"/>
      <c r="P108" s="684">
        <v>96</v>
      </c>
      <c r="Q108" s="686" t="s">
        <v>490</v>
      </c>
      <c r="R108" s="677"/>
      <c r="S108" s="678"/>
    </row>
    <row r="109" spans="1:19">
      <c r="A109" s="684">
        <v>97</v>
      </c>
      <c r="B109" s="686" t="s">
        <v>491</v>
      </c>
      <c r="C109" s="677"/>
      <c r="D109" s="678"/>
      <c r="E109" s="700"/>
      <c r="F109" s="684">
        <v>97</v>
      </c>
      <c r="G109" s="686" t="s">
        <v>491</v>
      </c>
      <c r="H109" s="677"/>
      <c r="I109" s="678"/>
      <c r="K109" s="684">
        <v>97</v>
      </c>
      <c r="L109" s="686" t="s">
        <v>491</v>
      </c>
      <c r="M109" s="677"/>
      <c r="N109" s="678"/>
      <c r="P109" s="684">
        <v>97</v>
      </c>
      <c r="Q109" s="686" t="s">
        <v>491</v>
      </c>
      <c r="R109" s="677"/>
      <c r="S109" s="678"/>
    </row>
    <row r="110" spans="1:19">
      <c r="A110" s="684">
        <v>98</v>
      </c>
      <c r="B110" s="686" t="s">
        <v>492</v>
      </c>
      <c r="C110" s="677"/>
      <c r="D110" s="678"/>
      <c r="E110" s="700"/>
      <c r="F110" s="684">
        <v>98</v>
      </c>
      <c r="G110" s="686" t="s">
        <v>492</v>
      </c>
      <c r="H110" s="677"/>
      <c r="I110" s="678"/>
      <c r="K110" s="684">
        <v>98</v>
      </c>
      <c r="L110" s="686" t="s">
        <v>492</v>
      </c>
      <c r="M110" s="677"/>
      <c r="N110" s="678"/>
      <c r="P110" s="684">
        <v>98</v>
      </c>
      <c r="Q110" s="686" t="s">
        <v>492</v>
      </c>
      <c r="R110" s="677"/>
      <c r="S110" s="678"/>
    </row>
    <row r="111" spans="1:19">
      <c r="A111" s="684">
        <v>99</v>
      </c>
      <c r="B111" s="686" t="s">
        <v>493</v>
      </c>
      <c r="C111" s="677"/>
      <c r="D111" s="678"/>
      <c r="E111" s="700"/>
      <c r="F111" s="684">
        <v>99</v>
      </c>
      <c r="G111" s="686" t="s">
        <v>493</v>
      </c>
      <c r="H111" s="677"/>
      <c r="I111" s="678"/>
      <c r="K111" s="684">
        <v>99</v>
      </c>
      <c r="L111" s="686" t="s">
        <v>493</v>
      </c>
      <c r="M111" s="677"/>
      <c r="N111" s="678"/>
      <c r="P111" s="684">
        <v>99</v>
      </c>
      <c r="Q111" s="686" t="s">
        <v>493</v>
      </c>
      <c r="R111" s="677"/>
      <c r="S111" s="678"/>
    </row>
    <row r="112" spans="1:19" ht="13.5" thickBot="1">
      <c r="A112" s="687">
        <v>100</v>
      </c>
      <c r="B112" s="688" t="s">
        <v>494</v>
      </c>
      <c r="C112" s="689"/>
      <c r="D112" s="690"/>
      <c r="E112" s="700"/>
      <c r="F112" s="687">
        <v>100</v>
      </c>
      <c r="G112" s="688" t="s">
        <v>494</v>
      </c>
      <c r="H112" s="689"/>
      <c r="I112" s="690"/>
      <c r="K112" s="687">
        <v>100</v>
      </c>
      <c r="L112" s="688" t="s">
        <v>494</v>
      </c>
      <c r="M112" s="689"/>
      <c r="N112" s="690"/>
      <c r="P112" s="687">
        <v>100</v>
      </c>
      <c r="Q112" s="688" t="s">
        <v>494</v>
      </c>
      <c r="R112" s="689"/>
      <c r="S112" s="690"/>
    </row>
    <row r="118" spans="1:4">
      <c r="A118" s="706" t="s">
        <v>500</v>
      </c>
    </row>
    <row r="119" spans="1:4" ht="13.5" thickBot="1"/>
    <row r="120" spans="1:4" ht="13.5" thickBot="1">
      <c r="A120" s="691"/>
      <c r="B120" s="692"/>
      <c r="C120" s="692"/>
      <c r="D120" s="693"/>
    </row>
    <row r="121" spans="1:4" ht="13.5" thickBot="1">
      <c r="A121" s="695"/>
      <c r="B121" s="696"/>
      <c r="C121" s="696"/>
      <c r="D121" s="697"/>
    </row>
    <row r="122" spans="1:4" ht="15.75" thickBot="1">
      <c r="A122" s="1000" t="e">
        <v>#REF!</v>
      </c>
      <c r="B122" s="1001"/>
      <c r="C122" s="674"/>
      <c r="D122" s="675"/>
    </row>
    <row r="123" spans="1:4">
      <c r="A123" s="994"/>
      <c r="B123" s="995"/>
      <c r="C123" s="674"/>
      <c r="D123" s="675"/>
    </row>
    <row r="124" spans="1:4">
      <c r="A124" s="676"/>
      <c r="B124" s="677"/>
      <c r="C124" s="677"/>
      <c r="D124" s="678"/>
    </row>
    <row r="125" spans="1:4">
      <c r="A125" s="1002" t="e">
        <f>IF(OR((A122&gt;9999999999),(A122&lt;0)),"Invalid Entry - More than 1000 crore OR -ve value",IF(A122=0, "",+CONCATENATE(U121,B132,D132,B131,D131,B130,D130,B129,D129,B128,D128,B127," Only")))</f>
        <v>#REF!</v>
      </c>
      <c r="B125" s="1003"/>
      <c r="C125" s="1003"/>
      <c r="D125" s="1004"/>
    </row>
    <row r="126" spans="1:4">
      <c r="A126" s="676"/>
      <c r="B126" s="677"/>
      <c r="C126" s="677"/>
      <c r="D126" s="678"/>
    </row>
    <row r="127" spans="1:4">
      <c r="A127" s="679" t="e">
        <f>-INT(A122/100)*100+ROUND(A122,0)</f>
        <v>#REF!</v>
      </c>
      <c r="B127" s="677" t="e">
        <f t="shared" ref="B127:B132" si="6">IF(A127=0,"",LOOKUP(A127,$A$13:$A$112,$B$13:$B$112))</f>
        <v>#REF!</v>
      </c>
      <c r="C127" s="677"/>
      <c r="D127" s="680"/>
    </row>
    <row r="128" spans="1:4">
      <c r="A128" s="679" t="e">
        <f>-INT(A122/1000)*10+INT(A122/100)</f>
        <v>#REF!</v>
      </c>
      <c r="B128" s="677" t="e">
        <f t="shared" si="6"/>
        <v>#REF!</v>
      </c>
      <c r="C128" s="677"/>
      <c r="D128" s="680" t="e">
        <f>+IF(B128="",""," Hundred ")</f>
        <v>#REF!</v>
      </c>
    </row>
    <row r="129" spans="1:4">
      <c r="A129" s="679" t="e">
        <f>-INT(A122/100000)*100+INT(A122/1000)</f>
        <v>#REF!</v>
      </c>
      <c r="B129" s="677" t="e">
        <f t="shared" si="6"/>
        <v>#REF!</v>
      </c>
      <c r="C129" s="677"/>
      <c r="D129" s="680" t="e">
        <f>IF((B129=""),IF(C129="",""," Thousand ")," Thousand ")</f>
        <v>#REF!</v>
      </c>
    </row>
    <row r="130" spans="1:4">
      <c r="A130" s="679" t="e">
        <f>-INT(A122/10000000)*100+INT(A122/100000)</f>
        <v>#REF!</v>
      </c>
      <c r="B130" s="677" t="e">
        <f t="shared" si="6"/>
        <v>#REF!</v>
      </c>
      <c r="C130" s="677"/>
      <c r="D130" s="680" t="e">
        <f>IF((B130=""),IF(C130="",""," Lac ")," Lac ")</f>
        <v>#REF!</v>
      </c>
    </row>
    <row r="131" spans="1:4">
      <c r="A131" s="679" t="e">
        <f>-INT(A122/1000000000)*100+INT(A122/10000000)</f>
        <v>#REF!</v>
      </c>
      <c r="B131" s="681" t="e">
        <f t="shared" si="6"/>
        <v>#REF!</v>
      </c>
      <c r="C131" s="677"/>
      <c r="D131" s="680" t="e">
        <f>IF((B131=""),IF(C131="",""," Crore ")," Crore ")</f>
        <v>#REF!</v>
      </c>
    </row>
    <row r="132" spans="1:4">
      <c r="A132" s="682" t="e">
        <f>-INT(A122/10000000000)*1000+INT(A122/1000000000)</f>
        <v>#REF!</v>
      </c>
      <c r="B132" s="681" t="e">
        <f t="shared" si="6"/>
        <v>#REF!</v>
      </c>
      <c r="C132" s="677"/>
      <c r="D132" s="680" t="e">
        <f>IF((B132=""),IF(C132="",""," Hundred ")," Hundred ")</f>
        <v>#REF!</v>
      </c>
    </row>
    <row r="133" spans="1:4">
      <c r="A133" s="683"/>
      <c r="B133" s="677"/>
      <c r="C133" s="677"/>
      <c r="D133" s="678"/>
    </row>
    <row r="134" spans="1:4">
      <c r="A134" s="684">
        <v>1</v>
      </c>
      <c r="B134" s="685" t="s">
        <v>395</v>
      </c>
      <c r="C134" s="677"/>
      <c r="D134" s="678"/>
    </row>
    <row r="135" spans="1:4">
      <c r="A135" s="684">
        <v>2</v>
      </c>
      <c r="B135" s="685" t="s">
        <v>396</v>
      </c>
      <c r="C135" s="677"/>
      <c r="D135" s="678"/>
    </row>
    <row r="136" spans="1:4">
      <c r="A136" s="684">
        <v>3</v>
      </c>
      <c r="B136" s="685" t="s">
        <v>397</v>
      </c>
      <c r="C136" s="677"/>
      <c r="D136" s="678"/>
    </row>
    <row r="137" spans="1:4">
      <c r="A137" s="684">
        <v>4</v>
      </c>
      <c r="B137" s="685" t="s">
        <v>398</v>
      </c>
      <c r="C137" s="677"/>
      <c r="D137" s="678"/>
    </row>
    <row r="138" spans="1:4">
      <c r="A138" s="684">
        <v>5</v>
      </c>
      <c r="B138" s="685" t="s">
        <v>399</v>
      </c>
      <c r="C138" s="677"/>
      <c r="D138" s="678"/>
    </row>
    <row r="139" spans="1:4">
      <c r="A139" s="684">
        <v>6</v>
      </c>
      <c r="B139" s="685" t="s">
        <v>400</v>
      </c>
      <c r="C139" s="677"/>
      <c r="D139" s="678"/>
    </row>
    <row r="140" spans="1:4">
      <c r="A140" s="684">
        <v>7</v>
      </c>
      <c r="B140" s="685" t="s">
        <v>401</v>
      </c>
      <c r="C140" s="677"/>
      <c r="D140" s="678"/>
    </row>
    <row r="141" spans="1:4">
      <c r="A141" s="684">
        <v>8</v>
      </c>
      <c r="B141" s="685" t="s">
        <v>402</v>
      </c>
      <c r="C141" s="677"/>
      <c r="D141" s="678"/>
    </row>
    <row r="142" spans="1:4">
      <c r="A142" s="684">
        <v>9</v>
      </c>
      <c r="B142" s="685" t="s">
        <v>403</v>
      </c>
      <c r="C142" s="677"/>
      <c r="D142" s="678"/>
    </row>
    <row r="143" spans="1:4">
      <c r="A143" s="684">
        <v>10</v>
      </c>
      <c r="B143" s="685" t="s">
        <v>404</v>
      </c>
      <c r="C143" s="677"/>
      <c r="D143" s="678"/>
    </row>
    <row r="144" spans="1:4">
      <c r="A144" s="684">
        <v>11</v>
      </c>
      <c r="B144" s="685" t="s">
        <v>405</v>
      </c>
      <c r="C144" s="677"/>
      <c r="D144" s="678"/>
    </row>
    <row r="145" spans="1:4">
      <c r="A145" s="684">
        <v>12</v>
      </c>
      <c r="B145" s="685" t="s">
        <v>406</v>
      </c>
      <c r="C145" s="677"/>
      <c r="D145" s="678"/>
    </row>
    <row r="146" spans="1:4">
      <c r="A146" s="684">
        <v>13</v>
      </c>
      <c r="B146" s="685" t="s">
        <v>407</v>
      </c>
      <c r="C146" s="677"/>
      <c r="D146" s="678"/>
    </row>
    <row r="147" spans="1:4">
      <c r="A147" s="684">
        <v>14</v>
      </c>
      <c r="B147" s="685" t="s">
        <v>408</v>
      </c>
      <c r="C147" s="677"/>
      <c r="D147" s="678"/>
    </row>
    <row r="148" spans="1:4">
      <c r="A148" s="684">
        <v>15</v>
      </c>
      <c r="B148" s="685" t="s">
        <v>409</v>
      </c>
      <c r="C148" s="677"/>
      <c r="D148" s="678"/>
    </row>
    <row r="149" spans="1:4">
      <c r="A149" s="684">
        <v>16</v>
      </c>
      <c r="B149" s="685" t="s">
        <v>410</v>
      </c>
      <c r="C149" s="677"/>
      <c r="D149" s="678"/>
    </row>
    <row r="150" spans="1:4">
      <c r="A150" s="684">
        <v>17</v>
      </c>
      <c r="B150" s="685" t="s">
        <v>411</v>
      </c>
      <c r="C150" s="677"/>
      <c r="D150" s="678"/>
    </row>
    <row r="151" spans="1:4">
      <c r="A151" s="684">
        <v>18</v>
      </c>
      <c r="B151" s="685" t="s">
        <v>412</v>
      </c>
      <c r="C151" s="677"/>
      <c r="D151" s="678"/>
    </row>
    <row r="152" spans="1:4">
      <c r="A152" s="684">
        <v>19</v>
      </c>
      <c r="B152" s="685" t="s">
        <v>413</v>
      </c>
      <c r="C152" s="677"/>
      <c r="D152" s="678"/>
    </row>
    <row r="153" spans="1:4">
      <c r="A153" s="684">
        <v>20</v>
      </c>
      <c r="B153" s="685" t="s">
        <v>414</v>
      </c>
      <c r="C153" s="677"/>
      <c r="D153" s="678"/>
    </row>
    <row r="154" spans="1:4">
      <c r="A154" s="684">
        <v>21</v>
      </c>
      <c r="B154" s="685" t="s">
        <v>415</v>
      </c>
      <c r="C154" s="677"/>
      <c r="D154" s="678"/>
    </row>
    <row r="155" spans="1:4">
      <c r="A155" s="684">
        <v>22</v>
      </c>
      <c r="B155" s="685" t="s">
        <v>416</v>
      </c>
      <c r="C155" s="677"/>
      <c r="D155" s="678"/>
    </row>
    <row r="156" spans="1:4">
      <c r="A156" s="684">
        <v>23</v>
      </c>
      <c r="B156" s="685" t="s">
        <v>417</v>
      </c>
      <c r="C156" s="677"/>
      <c r="D156" s="678"/>
    </row>
    <row r="157" spans="1:4">
      <c r="A157" s="684">
        <v>24</v>
      </c>
      <c r="B157" s="685" t="s">
        <v>418</v>
      </c>
      <c r="C157" s="677"/>
      <c r="D157" s="678"/>
    </row>
    <row r="158" spans="1:4">
      <c r="A158" s="684">
        <v>25</v>
      </c>
      <c r="B158" s="685" t="s">
        <v>419</v>
      </c>
      <c r="C158" s="677"/>
      <c r="D158" s="678"/>
    </row>
    <row r="159" spans="1:4">
      <c r="A159" s="684">
        <v>26</v>
      </c>
      <c r="B159" s="685" t="s">
        <v>420</v>
      </c>
      <c r="C159" s="677"/>
      <c r="D159" s="678"/>
    </row>
    <row r="160" spans="1:4">
      <c r="A160" s="684">
        <v>27</v>
      </c>
      <c r="B160" s="685" t="s">
        <v>421</v>
      </c>
      <c r="C160" s="677"/>
      <c r="D160" s="678"/>
    </row>
    <row r="161" spans="1:4">
      <c r="A161" s="684">
        <v>28</v>
      </c>
      <c r="B161" s="685" t="s">
        <v>422</v>
      </c>
      <c r="C161" s="677"/>
      <c r="D161" s="678"/>
    </row>
    <row r="162" spans="1:4">
      <c r="A162" s="684">
        <v>29</v>
      </c>
      <c r="B162" s="685" t="s">
        <v>423</v>
      </c>
      <c r="C162" s="677"/>
      <c r="D162" s="678"/>
    </row>
    <row r="163" spans="1:4">
      <c r="A163" s="684">
        <v>30</v>
      </c>
      <c r="B163" s="685" t="s">
        <v>424</v>
      </c>
      <c r="C163" s="677"/>
      <c r="D163" s="678"/>
    </row>
    <row r="164" spans="1:4">
      <c r="A164" s="684">
        <v>31</v>
      </c>
      <c r="B164" s="685" t="s">
        <v>425</v>
      </c>
      <c r="C164" s="677"/>
      <c r="D164" s="678"/>
    </row>
    <row r="165" spans="1:4">
      <c r="A165" s="684">
        <v>32</v>
      </c>
      <c r="B165" s="685" t="s">
        <v>426</v>
      </c>
      <c r="C165" s="677"/>
      <c r="D165" s="678"/>
    </row>
    <row r="166" spans="1:4">
      <c r="A166" s="684">
        <v>33</v>
      </c>
      <c r="B166" s="685" t="s">
        <v>427</v>
      </c>
      <c r="C166" s="677"/>
      <c r="D166" s="678"/>
    </row>
    <row r="167" spans="1:4">
      <c r="A167" s="684">
        <v>34</v>
      </c>
      <c r="B167" s="685" t="s">
        <v>428</v>
      </c>
      <c r="C167" s="677"/>
      <c r="D167" s="678"/>
    </row>
    <row r="168" spans="1:4">
      <c r="A168" s="684">
        <v>35</v>
      </c>
      <c r="B168" s="685" t="s">
        <v>429</v>
      </c>
      <c r="C168" s="677"/>
      <c r="D168" s="678"/>
    </row>
    <row r="169" spans="1:4">
      <c r="A169" s="684">
        <v>36</v>
      </c>
      <c r="B169" s="685" t="s">
        <v>430</v>
      </c>
      <c r="C169" s="677"/>
      <c r="D169" s="678"/>
    </row>
    <row r="170" spans="1:4">
      <c r="A170" s="684">
        <v>37</v>
      </c>
      <c r="B170" s="685" t="s">
        <v>431</v>
      </c>
      <c r="C170" s="677"/>
      <c r="D170" s="678"/>
    </row>
    <row r="171" spans="1:4">
      <c r="A171" s="684">
        <v>38</v>
      </c>
      <c r="B171" s="685" t="s">
        <v>432</v>
      </c>
      <c r="C171" s="677"/>
      <c r="D171" s="678"/>
    </row>
    <row r="172" spans="1:4">
      <c r="A172" s="684">
        <v>39</v>
      </c>
      <c r="B172" s="685" t="s">
        <v>433</v>
      </c>
      <c r="C172" s="677"/>
      <c r="D172" s="678"/>
    </row>
    <row r="173" spans="1:4">
      <c r="A173" s="684">
        <v>40</v>
      </c>
      <c r="B173" s="685" t="s">
        <v>434</v>
      </c>
      <c r="C173" s="677"/>
      <c r="D173" s="678"/>
    </row>
    <row r="174" spans="1:4">
      <c r="A174" s="684">
        <v>41</v>
      </c>
      <c r="B174" s="685" t="s">
        <v>435</v>
      </c>
      <c r="C174" s="677"/>
      <c r="D174" s="678"/>
    </row>
    <row r="175" spans="1:4">
      <c r="A175" s="684">
        <v>42</v>
      </c>
      <c r="B175" s="685" t="s">
        <v>436</v>
      </c>
      <c r="C175" s="677"/>
      <c r="D175" s="678"/>
    </row>
    <row r="176" spans="1:4">
      <c r="A176" s="684">
        <v>43</v>
      </c>
      <c r="B176" s="685" t="s">
        <v>437</v>
      </c>
      <c r="C176" s="677"/>
      <c r="D176" s="678"/>
    </row>
    <row r="177" spans="1:4">
      <c r="A177" s="684">
        <v>44</v>
      </c>
      <c r="B177" s="685" t="s">
        <v>438</v>
      </c>
      <c r="C177" s="677"/>
      <c r="D177" s="678"/>
    </row>
    <row r="178" spans="1:4">
      <c r="A178" s="684">
        <v>45</v>
      </c>
      <c r="B178" s="685" t="s">
        <v>439</v>
      </c>
      <c r="C178" s="677"/>
      <c r="D178" s="678"/>
    </row>
    <row r="179" spans="1:4">
      <c r="A179" s="684">
        <v>46</v>
      </c>
      <c r="B179" s="685" t="s">
        <v>440</v>
      </c>
      <c r="C179" s="677"/>
      <c r="D179" s="678"/>
    </row>
    <row r="180" spans="1:4">
      <c r="A180" s="684">
        <v>47</v>
      </c>
      <c r="B180" s="685" t="s">
        <v>441</v>
      </c>
      <c r="C180" s="677"/>
      <c r="D180" s="678"/>
    </row>
    <row r="181" spans="1:4">
      <c r="A181" s="684">
        <v>48</v>
      </c>
      <c r="B181" s="685" t="s">
        <v>442</v>
      </c>
      <c r="C181" s="677"/>
      <c r="D181" s="678"/>
    </row>
    <row r="182" spans="1:4">
      <c r="A182" s="684">
        <v>49</v>
      </c>
      <c r="B182" s="685" t="s">
        <v>443</v>
      </c>
      <c r="C182" s="677"/>
      <c r="D182" s="678"/>
    </row>
    <row r="183" spans="1:4">
      <c r="A183" s="684">
        <v>50</v>
      </c>
      <c r="B183" s="685" t="s">
        <v>444</v>
      </c>
      <c r="C183" s="677"/>
      <c r="D183" s="678"/>
    </row>
    <row r="184" spans="1:4">
      <c r="A184" s="684">
        <v>51</v>
      </c>
      <c r="B184" s="685" t="s">
        <v>445</v>
      </c>
      <c r="C184" s="677"/>
      <c r="D184" s="678"/>
    </row>
    <row r="185" spans="1:4">
      <c r="A185" s="684">
        <v>52</v>
      </c>
      <c r="B185" s="685" t="s">
        <v>446</v>
      </c>
      <c r="C185" s="677"/>
      <c r="D185" s="678"/>
    </row>
    <row r="186" spans="1:4">
      <c r="A186" s="684">
        <v>53</v>
      </c>
      <c r="B186" s="685" t="s">
        <v>447</v>
      </c>
      <c r="C186" s="677"/>
      <c r="D186" s="678"/>
    </row>
    <row r="187" spans="1:4">
      <c r="A187" s="684">
        <v>54</v>
      </c>
      <c r="B187" s="685" t="s">
        <v>448</v>
      </c>
      <c r="C187" s="677"/>
      <c r="D187" s="678"/>
    </row>
    <row r="188" spans="1:4">
      <c r="A188" s="684">
        <v>55</v>
      </c>
      <c r="B188" s="685" t="s">
        <v>449</v>
      </c>
      <c r="C188" s="677"/>
      <c r="D188" s="678"/>
    </row>
    <row r="189" spans="1:4">
      <c r="A189" s="684">
        <v>56</v>
      </c>
      <c r="B189" s="685" t="s">
        <v>450</v>
      </c>
      <c r="C189" s="677"/>
      <c r="D189" s="678"/>
    </row>
    <row r="190" spans="1:4">
      <c r="A190" s="684">
        <v>57</v>
      </c>
      <c r="B190" s="685" t="s">
        <v>451</v>
      </c>
      <c r="C190" s="677"/>
      <c r="D190" s="678"/>
    </row>
    <row r="191" spans="1:4">
      <c r="A191" s="684">
        <v>58</v>
      </c>
      <c r="B191" s="685" t="s">
        <v>452</v>
      </c>
      <c r="C191" s="677"/>
      <c r="D191" s="678"/>
    </row>
    <row r="192" spans="1:4">
      <c r="A192" s="684">
        <v>59</v>
      </c>
      <c r="B192" s="685" t="s">
        <v>453</v>
      </c>
      <c r="C192" s="677"/>
      <c r="D192" s="678"/>
    </row>
    <row r="193" spans="1:4">
      <c r="A193" s="684">
        <v>60</v>
      </c>
      <c r="B193" s="685" t="s">
        <v>454</v>
      </c>
      <c r="C193" s="677"/>
      <c r="D193" s="678"/>
    </row>
    <row r="194" spans="1:4">
      <c r="A194" s="684">
        <v>61</v>
      </c>
      <c r="B194" s="685" t="s">
        <v>455</v>
      </c>
      <c r="C194" s="677"/>
      <c r="D194" s="678"/>
    </row>
    <row r="195" spans="1:4">
      <c r="A195" s="684">
        <v>62</v>
      </c>
      <c r="B195" s="685" t="s">
        <v>456</v>
      </c>
      <c r="C195" s="677"/>
      <c r="D195" s="678"/>
    </row>
    <row r="196" spans="1:4">
      <c r="A196" s="684">
        <v>63</v>
      </c>
      <c r="B196" s="686" t="s">
        <v>457</v>
      </c>
      <c r="C196" s="677"/>
      <c r="D196" s="678"/>
    </row>
    <row r="197" spans="1:4">
      <c r="A197" s="684">
        <v>64</v>
      </c>
      <c r="B197" s="686" t="s">
        <v>458</v>
      </c>
      <c r="C197" s="677"/>
      <c r="D197" s="678"/>
    </row>
    <row r="198" spans="1:4">
      <c r="A198" s="684">
        <v>65</v>
      </c>
      <c r="B198" s="686" t="s">
        <v>459</v>
      </c>
      <c r="C198" s="677"/>
      <c r="D198" s="678"/>
    </row>
    <row r="199" spans="1:4">
      <c r="A199" s="684">
        <v>66</v>
      </c>
      <c r="B199" s="686" t="s">
        <v>460</v>
      </c>
      <c r="C199" s="677"/>
      <c r="D199" s="678"/>
    </row>
    <row r="200" spans="1:4">
      <c r="A200" s="684">
        <v>67</v>
      </c>
      <c r="B200" s="686" t="s">
        <v>461</v>
      </c>
      <c r="C200" s="677"/>
      <c r="D200" s="678"/>
    </row>
    <row r="201" spans="1:4">
      <c r="A201" s="684">
        <v>68</v>
      </c>
      <c r="B201" s="686" t="s">
        <v>462</v>
      </c>
      <c r="C201" s="677"/>
      <c r="D201" s="678"/>
    </row>
    <row r="202" spans="1:4">
      <c r="A202" s="684">
        <v>69</v>
      </c>
      <c r="B202" s="686" t="s">
        <v>463</v>
      </c>
      <c r="C202" s="677"/>
      <c r="D202" s="678"/>
    </row>
    <row r="203" spans="1:4">
      <c r="A203" s="684">
        <v>70</v>
      </c>
      <c r="B203" s="686" t="s">
        <v>464</v>
      </c>
      <c r="C203" s="677"/>
      <c r="D203" s="678"/>
    </row>
    <row r="204" spans="1:4">
      <c r="A204" s="684">
        <v>71</v>
      </c>
      <c r="B204" s="686" t="s">
        <v>465</v>
      </c>
      <c r="C204" s="677"/>
      <c r="D204" s="678"/>
    </row>
    <row r="205" spans="1:4">
      <c r="A205" s="684">
        <v>72</v>
      </c>
      <c r="B205" s="686" t="s">
        <v>466</v>
      </c>
      <c r="C205" s="677"/>
      <c r="D205" s="678"/>
    </row>
    <row r="206" spans="1:4">
      <c r="A206" s="684">
        <v>73</v>
      </c>
      <c r="B206" s="686" t="s">
        <v>467</v>
      </c>
      <c r="C206" s="677"/>
      <c r="D206" s="678"/>
    </row>
    <row r="207" spans="1:4">
      <c r="A207" s="684">
        <v>74</v>
      </c>
      <c r="B207" s="686" t="s">
        <v>468</v>
      </c>
      <c r="C207" s="677"/>
      <c r="D207" s="678"/>
    </row>
    <row r="208" spans="1:4">
      <c r="A208" s="684">
        <v>75</v>
      </c>
      <c r="B208" s="686" t="s">
        <v>469</v>
      </c>
      <c r="C208" s="677"/>
      <c r="D208" s="678"/>
    </row>
    <row r="209" spans="1:4">
      <c r="A209" s="684">
        <v>76</v>
      </c>
      <c r="B209" s="686" t="s">
        <v>470</v>
      </c>
      <c r="C209" s="677"/>
      <c r="D209" s="678"/>
    </row>
    <row r="210" spans="1:4">
      <c r="A210" s="684">
        <v>77</v>
      </c>
      <c r="B210" s="686" t="s">
        <v>471</v>
      </c>
      <c r="C210" s="677"/>
      <c r="D210" s="678"/>
    </row>
    <row r="211" spans="1:4">
      <c r="A211" s="684">
        <v>78</v>
      </c>
      <c r="B211" s="686" t="s">
        <v>472</v>
      </c>
      <c r="C211" s="677"/>
      <c r="D211" s="678"/>
    </row>
    <row r="212" spans="1:4">
      <c r="A212" s="684">
        <v>79</v>
      </c>
      <c r="B212" s="686" t="s">
        <v>473</v>
      </c>
      <c r="C212" s="677"/>
      <c r="D212" s="678"/>
    </row>
    <row r="213" spans="1:4">
      <c r="A213" s="684">
        <v>80</v>
      </c>
      <c r="B213" s="686" t="s">
        <v>474</v>
      </c>
      <c r="C213" s="677"/>
      <c r="D213" s="678"/>
    </row>
    <row r="214" spans="1:4">
      <c r="A214" s="684">
        <v>81</v>
      </c>
      <c r="B214" s="686" t="s">
        <v>475</v>
      </c>
      <c r="C214" s="677"/>
      <c r="D214" s="678"/>
    </row>
    <row r="215" spans="1:4">
      <c r="A215" s="684">
        <v>82</v>
      </c>
      <c r="B215" s="686" t="s">
        <v>476</v>
      </c>
      <c r="C215" s="677"/>
      <c r="D215" s="678"/>
    </row>
    <row r="216" spans="1:4">
      <c r="A216" s="684">
        <v>83</v>
      </c>
      <c r="B216" s="686" t="s">
        <v>477</v>
      </c>
      <c r="C216" s="677"/>
      <c r="D216" s="678"/>
    </row>
    <row r="217" spans="1:4">
      <c r="A217" s="684">
        <v>84</v>
      </c>
      <c r="B217" s="686" t="s">
        <v>478</v>
      </c>
      <c r="C217" s="677"/>
      <c r="D217" s="678"/>
    </row>
    <row r="218" spans="1:4">
      <c r="A218" s="684">
        <v>85</v>
      </c>
      <c r="B218" s="686" t="s">
        <v>479</v>
      </c>
      <c r="C218" s="677"/>
      <c r="D218" s="678"/>
    </row>
    <row r="219" spans="1:4">
      <c r="A219" s="684">
        <v>86</v>
      </c>
      <c r="B219" s="686" t="s">
        <v>480</v>
      </c>
      <c r="C219" s="677"/>
      <c r="D219" s="678"/>
    </row>
    <row r="220" spans="1:4">
      <c r="A220" s="684">
        <v>87</v>
      </c>
      <c r="B220" s="686" t="s">
        <v>481</v>
      </c>
      <c r="C220" s="677"/>
      <c r="D220" s="678"/>
    </row>
    <row r="221" spans="1:4">
      <c r="A221" s="684">
        <v>88</v>
      </c>
      <c r="B221" s="686" t="s">
        <v>482</v>
      </c>
      <c r="C221" s="677"/>
      <c r="D221" s="678"/>
    </row>
    <row r="222" spans="1:4">
      <c r="A222" s="684">
        <v>89</v>
      </c>
      <c r="B222" s="686" t="s">
        <v>483</v>
      </c>
      <c r="C222" s="677"/>
      <c r="D222" s="678"/>
    </row>
    <row r="223" spans="1:4">
      <c r="A223" s="684">
        <v>90</v>
      </c>
      <c r="B223" s="686" t="s">
        <v>484</v>
      </c>
      <c r="C223" s="677"/>
      <c r="D223" s="678"/>
    </row>
    <row r="224" spans="1:4">
      <c r="A224" s="684">
        <v>91</v>
      </c>
      <c r="B224" s="686" t="s">
        <v>485</v>
      </c>
      <c r="C224" s="677"/>
      <c r="D224" s="678"/>
    </row>
    <row r="225" spans="1:4">
      <c r="A225" s="684">
        <v>92</v>
      </c>
      <c r="B225" s="686" t="s">
        <v>486</v>
      </c>
      <c r="C225" s="677"/>
      <c r="D225" s="678"/>
    </row>
    <row r="226" spans="1:4">
      <c r="A226" s="684">
        <v>93</v>
      </c>
      <c r="B226" s="686" t="s">
        <v>487</v>
      </c>
      <c r="C226" s="677"/>
      <c r="D226" s="678"/>
    </row>
    <row r="227" spans="1:4">
      <c r="A227" s="684">
        <v>94</v>
      </c>
      <c r="B227" s="686" t="s">
        <v>488</v>
      </c>
      <c r="C227" s="677"/>
      <c r="D227" s="678"/>
    </row>
    <row r="228" spans="1:4">
      <c r="A228" s="684">
        <v>95</v>
      </c>
      <c r="B228" s="686" t="s">
        <v>489</v>
      </c>
      <c r="C228" s="677"/>
      <c r="D228" s="678"/>
    </row>
    <row r="229" spans="1:4">
      <c r="A229" s="684">
        <v>96</v>
      </c>
      <c r="B229" s="686" t="s">
        <v>490</v>
      </c>
      <c r="C229" s="677"/>
      <c r="D229" s="678"/>
    </row>
    <row r="230" spans="1:4">
      <c r="A230" s="684">
        <v>97</v>
      </c>
      <c r="B230" s="686" t="s">
        <v>491</v>
      </c>
      <c r="C230" s="677"/>
      <c r="D230" s="678"/>
    </row>
    <row r="231" spans="1:4">
      <c r="A231" s="684">
        <v>98</v>
      </c>
      <c r="B231" s="686" t="s">
        <v>492</v>
      </c>
      <c r="C231" s="677"/>
      <c r="D231" s="678"/>
    </row>
    <row r="232" spans="1:4">
      <c r="A232" s="684">
        <v>99</v>
      </c>
      <c r="B232" s="686" t="s">
        <v>493</v>
      </c>
      <c r="C232" s="677"/>
      <c r="D232" s="678"/>
    </row>
    <row r="233" spans="1:4" ht="13.5" thickBot="1">
      <c r="A233" s="687">
        <v>100</v>
      </c>
      <c r="B233" s="688" t="s">
        <v>494</v>
      </c>
      <c r="C233" s="689"/>
      <c r="D233" s="690"/>
    </row>
  </sheetData>
  <sheetProtection selectLockedCells="1"/>
  <customSheetViews>
    <customSheetView guid="{1E23F70A-1B2D-4F7A-B09D-82672A4EFF53}"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Neeraj Kumar {नीरज कुमार}</cp:lastModifiedBy>
  <cp:lastPrinted>2019-08-14T05:40:59Z</cp:lastPrinted>
  <dcterms:created xsi:type="dcterms:W3CDTF">2014-08-12T11:34:40Z</dcterms:created>
  <dcterms:modified xsi:type="dcterms:W3CDTF">2020-10-12T11:18:09Z</dcterms:modified>
</cp:coreProperties>
</file>